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ropbox\6. Դեղգործակալություն\2024\1. ԴՓԿ-ԲՄԱՇՁԲ-24-1- վերանորոգման աշխատանքներ\Հրավեր\"/>
    </mc:Choice>
  </mc:AlternateContent>
  <bookViews>
    <workbookView xWindow="3120" yWindow="3120" windowWidth="14655" windowHeight="9360"/>
  </bookViews>
  <sheets>
    <sheet name="Վերանորոգում" sheetId="1" r:id="rId1"/>
  </sheets>
  <definedNames>
    <definedName name="_xlnm.Print_Area" localSheetId="0">Վերանորոգում!$A$1:$F$3681</definedName>
    <definedName name="_xlnm.Print_Titles" localSheetId="0">Վերանորոգում!$7:$7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72" i="1" l="1"/>
  <c r="F3668" i="1"/>
  <c r="F3664" i="1"/>
  <c r="F3660" i="1"/>
  <c r="F3656" i="1"/>
  <c r="F3652" i="1"/>
  <c r="F3648" i="1"/>
  <c r="F3644" i="1"/>
  <c r="F3640" i="1"/>
  <c r="F3636" i="1"/>
  <c r="F3632" i="1"/>
  <c r="F3628" i="1"/>
  <c r="F3624" i="1"/>
  <c r="F3620" i="1"/>
  <c r="F3616" i="1"/>
  <c r="F3612" i="1"/>
  <c r="F3608" i="1"/>
  <c r="F3604" i="1"/>
  <c r="F3600" i="1"/>
  <c r="F3596" i="1"/>
  <c r="F3592" i="1"/>
  <c r="F3588" i="1"/>
  <c r="F3584" i="1"/>
  <c r="F3580" i="1"/>
  <c r="F3576" i="1"/>
  <c r="F3572" i="1"/>
  <c r="F3568" i="1"/>
  <c r="F3564" i="1"/>
  <c r="F3560" i="1"/>
  <c r="F3556" i="1"/>
  <c r="F3552" i="1"/>
  <c r="F3548" i="1"/>
  <c r="F3544" i="1"/>
  <c r="F3540" i="1"/>
  <c r="F3536" i="1"/>
  <c r="F3532" i="1"/>
  <c r="F3528" i="1"/>
  <c r="F3524" i="1"/>
  <c r="F3520" i="1"/>
  <c r="F3516" i="1"/>
  <c r="F3512" i="1"/>
  <c r="F3508" i="1"/>
  <c r="F3504" i="1"/>
  <c r="F3500" i="1"/>
  <c r="F3496" i="1"/>
  <c r="F3492" i="1"/>
  <c r="F3488" i="1"/>
  <c r="F3484" i="1"/>
  <c r="F3480" i="1"/>
  <c r="F3476" i="1"/>
  <c r="F3472" i="1"/>
  <c r="F3468" i="1"/>
  <c r="F3464" i="1"/>
  <c r="F3460" i="1"/>
  <c r="F3456" i="1"/>
  <c r="F3452" i="1"/>
  <c r="F3448" i="1"/>
  <c r="F3444" i="1"/>
  <c r="F3440" i="1"/>
  <c r="F3436" i="1"/>
  <c r="F3432" i="1"/>
  <c r="F3428" i="1"/>
  <c r="F3424" i="1"/>
  <c r="F3420" i="1"/>
  <c r="F3416" i="1"/>
  <c r="F3412" i="1"/>
  <c r="F3408" i="1"/>
  <c r="F3404" i="1"/>
  <c r="F3400" i="1"/>
  <c r="F3396" i="1"/>
  <c r="F3392" i="1"/>
  <c r="F3388" i="1"/>
  <c r="F3384" i="1"/>
  <c r="F3380" i="1"/>
  <c r="F3376" i="1"/>
  <c r="F3372" i="1"/>
  <c r="F3368" i="1"/>
  <c r="F3364" i="1"/>
  <c r="F3360" i="1"/>
  <c r="F3356" i="1"/>
  <c r="F3352" i="1"/>
  <c r="F3348" i="1"/>
  <c r="F3344" i="1"/>
  <c r="F3340" i="1"/>
  <c r="F3336" i="1"/>
  <c r="F3332" i="1"/>
  <c r="F3328" i="1"/>
  <c r="F3324" i="1"/>
  <c r="F3320" i="1"/>
  <c r="F3316" i="1"/>
  <c r="F3312" i="1"/>
  <c r="F3304" i="1"/>
  <c r="F3300" i="1"/>
  <c r="F3296" i="1"/>
  <c r="F3292" i="1"/>
  <c r="F3288" i="1"/>
  <c r="F3284" i="1"/>
  <c r="F3280" i="1"/>
  <c r="F3276" i="1"/>
  <c r="F3272" i="1"/>
  <c r="F3268" i="1"/>
  <c r="F3264" i="1"/>
  <c r="F3260" i="1"/>
  <c r="F3256" i="1"/>
  <c r="F3252" i="1"/>
  <c r="F3248" i="1"/>
  <c r="F3244" i="1"/>
  <c r="F3240" i="1"/>
  <c r="F3236" i="1"/>
  <c r="F3232" i="1"/>
  <c r="F3228" i="1"/>
  <c r="F3224" i="1"/>
  <c r="F3220" i="1"/>
  <c r="F3216" i="1"/>
  <c r="F3212" i="1"/>
  <c r="F3208" i="1"/>
  <c r="F3204" i="1"/>
  <c r="F3200" i="1"/>
  <c r="F3196" i="1"/>
  <c r="F3192" i="1"/>
  <c r="F3188" i="1"/>
  <c r="F3184" i="1"/>
  <c r="F3180" i="1"/>
  <c r="F3176" i="1"/>
  <c r="F3172" i="1"/>
  <c r="F3168" i="1"/>
  <c r="F3164" i="1"/>
  <c r="F3160" i="1"/>
  <c r="F3156" i="1"/>
  <c r="F3152" i="1"/>
  <c r="F3148" i="1"/>
  <c r="F3144" i="1"/>
  <c r="F3140" i="1"/>
  <c r="F3136" i="1"/>
  <c r="F3132" i="1"/>
  <c r="F3128" i="1"/>
  <c r="F3124" i="1"/>
  <c r="F3120" i="1"/>
  <c r="F3116" i="1"/>
  <c r="F3112" i="1"/>
  <c r="F3108" i="1"/>
  <c r="F3104" i="1"/>
  <c r="F3100" i="1"/>
  <c r="F3096" i="1"/>
  <c r="F3092" i="1"/>
  <c r="F3088" i="1"/>
  <c r="F3084" i="1"/>
  <c r="F3080" i="1"/>
  <c r="F3076" i="1"/>
  <c r="F3072" i="1"/>
  <c r="F3068" i="1"/>
  <c r="F3064" i="1"/>
  <c r="F3060" i="1"/>
  <c r="F3056" i="1"/>
  <c r="F3052" i="1"/>
  <c r="F3048" i="1"/>
  <c r="F3044" i="1"/>
  <c r="F3040" i="1"/>
  <c r="F3036" i="1"/>
  <c r="F3032" i="1"/>
  <c r="F3028" i="1"/>
  <c r="F3024" i="1"/>
  <c r="F3020" i="1"/>
  <c r="F3016" i="1"/>
  <c r="F3012" i="1"/>
  <c r="F3008" i="1"/>
  <c r="F3004" i="1"/>
  <c r="F3000" i="1"/>
  <c r="F2996" i="1"/>
  <c r="F2992" i="1"/>
  <c r="F2988" i="1"/>
  <c r="F2984" i="1"/>
  <c r="F2980" i="1"/>
  <c r="F2976" i="1"/>
  <c r="F2972" i="1"/>
  <c r="F2968" i="1"/>
  <c r="F2964" i="1"/>
  <c r="F2960" i="1"/>
  <c r="F2956" i="1"/>
  <c r="F2952" i="1"/>
  <c r="F2948" i="1"/>
  <c r="F2944" i="1"/>
  <c r="F2940" i="1"/>
  <c r="F2936" i="1"/>
  <c r="F2932" i="1"/>
  <c r="F2928" i="1"/>
  <c r="F2924" i="1"/>
  <c r="F2920" i="1"/>
  <c r="F2916" i="1"/>
  <c r="F2912" i="1"/>
  <c r="F2908" i="1"/>
  <c r="F2904" i="1"/>
  <c r="F2900" i="1"/>
  <c r="F2896" i="1"/>
  <c r="F2892" i="1"/>
  <c r="F2888" i="1"/>
  <c r="F2884" i="1"/>
  <c r="F2880" i="1"/>
  <c r="F2876" i="1"/>
  <c r="F2872" i="1"/>
  <c r="F2868" i="1"/>
  <c r="F2864" i="1"/>
  <c r="F2860" i="1"/>
  <c r="F2856" i="1"/>
  <c r="F2852" i="1"/>
  <c r="F2848" i="1"/>
  <c r="F2844" i="1"/>
  <c r="F2840" i="1"/>
  <c r="F2836" i="1"/>
  <c r="F2832" i="1"/>
  <c r="F2828" i="1"/>
  <c r="F2824" i="1"/>
  <c r="F2820" i="1"/>
  <c r="F2816" i="1"/>
  <c r="F2812" i="1"/>
  <c r="F2808" i="1"/>
  <c r="F2804" i="1"/>
  <c r="F2800" i="1"/>
  <c r="F2796" i="1"/>
  <c r="F2792" i="1"/>
  <c r="F2788" i="1"/>
  <c r="F2784" i="1"/>
  <c r="F2780" i="1"/>
  <c r="F2776" i="1"/>
  <c r="F2772" i="1"/>
  <c r="F2768" i="1"/>
  <c r="F2764" i="1"/>
  <c r="F2760" i="1"/>
  <c r="F2756" i="1"/>
  <c r="F2752" i="1"/>
  <c r="F2748" i="1"/>
  <c r="F2744" i="1"/>
  <c r="F2740" i="1"/>
  <c r="F2736" i="1"/>
  <c r="F2732" i="1"/>
  <c r="F2728" i="1"/>
  <c r="F2724" i="1"/>
  <c r="F2720" i="1"/>
  <c r="F2716" i="1"/>
  <c r="F2712" i="1"/>
  <c r="F2708" i="1"/>
  <c r="F2704" i="1"/>
  <c r="F2700" i="1"/>
  <c r="F2696" i="1"/>
  <c r="F2692" i="1"/>
  <c r="F2688" i="1"/>
  <c r="F2684" i="1"/>
  <c r="F2680" i="1"/>
  <c r="F2676" i="1"/>
  <c r="F2672" i="1"/>
  <c r="F2668" i="1"/>
  <c r="F2664" i="1"/>
  <c r="F2660" i="1"/>
  <c r="F2656" i="1"/>
  <c r="F2652" i="1"/>
  <c r="F2648" i="1"/>
  <c r="F2644" i="1"/>
  <c r="F2640" i="1"/>
  <c r="F2636" i="1"/>
  <c r="F2632" i="1"/>
  <c r="F2628" i="1"/>
  <c r="F2624" i="1"/>
  <c r="F2620" i="1"/>
  <c r="F2616" i="1"/>
  <c r="F2612" i="1"/>
  <c r="F2608" i="1"/>
  <c r="F2604" i="1"/>
  <c r="F2600" i="1"/>
  <c r="F2596" i="1"/>
  <c r="F2592" i="1"/>
  <c r="F2588" i="1"/>
  <c r="F2584" i="1"/>
  <c r="F2580" i="1"/>
  <c r="F2576" i="1"/>
  <c r="F2572" i="1"/>
  <c r="F2568" i="1"/>
  <c r="F2564" i="1"/>
  <c r="F2560" i="1"/>
  <c r="F2556" i="1"/>
  <c r="F2552" i="1"/>
  <c r="F2548" i="1"/>
  <c r="F2544" i="1"/>
  <c r="F2540" i="1"/>
  <c r="F2536" i="1"/>
  <c r="F2532" i="1"/>
  <c r="F2528" i="1"/>
  <c r="F2524" i="1"/>
  <c r="F2520" i="1"/>
  <c r="F2516" i="1"/>
  <c r="F2512" i="1"/>
  <c r="F2508" i="1"/>
  <c r="F2504" i="1"/>
  <c r="F2500" i="1"/>
  <c r="F2496" i="1"/>
  <c r="F2492" i="1"/>
  <c r="F2488" i="1"/>
  <c r="F2484" i="1"/>
  <c r="F2480" i="1"/>
  <c r="F2476" i="1"/>
  <c r="F2472" i="1"/>
  <c r="F2468" i="1"/>
  <c r="F2464" i="1"/>
  <c r="F2460" i="1"/>
  <c r="F2456" i="1"/>
  <c r="F2452" i="1"/>
  <c r="F2448" i="1"/>
  <c r="F2444" i="1"/>
  <c r="F2440" i="1"/>
  <c r="F2436" i="1"/>
  <c r="F2432" i="1"/>
  <c r="F2428" i="1"/>
  <c r="F2424" i="1"/>
  <c r="F2420" i="1"/>
  <c r="F2416" i="1"/>
  <c r="F2412" i="1"/>
  <c r="F2408" i="1"/>
  <c r="F2404" i="1"/>
  <c r="F2400" i="1"/>
  <c r="F2396" i="1"/>
  <c r="F2392" i="1"/>
  <c r="F2388" i="1"/>
  <c r="F2384" i="1"/>
  <c r="F2380" i="1"/>
  <c r="F2376" i="1"/>
  <c r="F2372" i="1"/>
  <c r="F2368" i="1"/>
  <c r="F2364" i="1"/>
  <c r="F2360" i="1"/>
  <c r="F2356" i="1"/>
  <c r="F2352" i="1"/>
  <c r="F2348" i="1"/>
  <c r="F2344" i="1"/>
  <c r="F2340" i="1"/>
  <c r="F2336" i="1"/>
  <c r="F2332" i="1"/>
  <c r="F2328" i="1"/>
  <c r="F2324" i="1"/>
  <c r="F2320" i="1"/>
  <c r="F2316" i="1"/>
  <c r="F2312" i="1"/>
  <c r="F2308" i="1"/>
  <c r="F2304" i="1"/>
  <c r="F2300" i="1"/>
  <c r="F2296" i="1"/>
  <c r="F2292" i="1"/>
  <c r="F2288" i="1"/>
  <c r="F2284" i="1"/>
  <c r="F2280" i="1"/>
  <c r="F2276" i="1"/>
  <c r="F2272" i="1"/>
  <c r="F2268" i="1"/>
  <c r="F2264" i="1"/>
  <c r="F2260" i="1"/>
  <c r="F2256" i="1"/>
  <c r="F2252" i="1"/>
  <c r="F2248" i="1"/>
  <c r="F2244" i="1"/>
  <c r="F2240" i="1"/>
  <c r="F2236" i="1"/>
  <c r="F2232" i="1"/>
  <c r="F2228" i="1"/>
  <c r="F2224" i="1"/>
  <c r="F2220" i="1"/>
  <c r="F2216" i="1"/>
  <c r="F2212" i="1"/>
  <c r="F2208" i="1"/>
  <c r="F2204" i="1"/>
  <c r="F2200" i="1"/>
  <c r="F2196" i="1"/>
  <c r="F2192" i="1"/>
  <c r="F2188" i="1"/>
  <c r="F2184" i="1"/>
  <c r="F2180" i="1"/>
  <c r="F2176" i="1"/>
  <c r="F2172" i="1"/>
  <c r="F2168" i="1"/>
  <c r="F2164" i="1"/>
  <c r="F2160" i="1"/>
  <c r="F2156" i="1"/>
  <c r="F2152" i="1"/>
  <c r="F2148" i="1"/>
  <c r="F2144" i="1"/>
  <c r="F2140" i="1"/>
  <c r="F2136" i="1"/>
  <c r="F2132" i="1"/>
  <c r="F2128" i="1"/>
  <c r="F2124" i="1"/>
  <c r="F2120" i="1"/>
  <c r="F2116" i="1"/>
  <c r="F2112" i="1"/>
  <c r="F2108" i="1"/>
  <c r="F2104" i="1"/>
  <c r="F2100" i="1"/>
  <c r="F2096" i="1"/>
  <c r="F2092" i="1"/>
  <c r="F2088" i="1"/>
  <c r="F2084" i="1"/>
  <c r="F2080" i="1"/>
  <c r="F2076" i="1"/>
  <c r="F2072" i="1"/>
  <c r="F2068" i="1"/>
  <c r="F2064" i="1"/>
  <c r="F2060" i="1"/>
  <c r="F2056" i="1"/>
  <c r="F2052" i="1"/>
  <c r="F2048" i="1"/>
  <c r="F2044" i="1"/>
  <c r="F2040" i="1"/>
  <c r="F2036" i="1"/>
  <c r="F2032" i="1"/>
  <c r="F2028" i="1"/>
  <c r="F2024" i="1"/>
  <c r="F2020" i="1"/>
  <c r="F2016" i="1"/>
  <c r="F2012" i="1"/>
  <c r="F2008" i="1"/>
  <c r="F2004" i="1"/>
  <c r="F2000" i="1"/>
  <c r="F1996" i="1"/>
  <c r="F1992" i="1"/>
  <c r="F1988" i="1"/>
  <c r="F1984" i="1"/>
  <c r="F1980" i="1"/>
  <c r="F1976" i="1"/>
  <c r="F1972" i="1"/>
  <c r="F1968" i="1"/>
  <c r="F1964" i="1"/>
  <c r="F1960" i="1"/>
  <c r="F1956" i="1"/>
  <c r="F1952" i="1"/>
  <c r="F1948" i="1"/>
  <c r="F1944" i="1"/>
  <c r="F1940" i="1"/>
  <c r="F1936" i="1"/>
  <c r="F1932" i="1"/>
  <c r="F1928" i="1"/>
  <c r="F1924" i="1"/>
  <c r="F1920" i="1"/>
  <c r="F1916" i="1"/>
  <c r="F1912" i="1"/>
  <c r="F1908" i="1"/>
  <c r="F1904" i="1"/>
  <c r="F1900" i="1"/>
  <c r="F1896" i="1"/>
  <c r="F1892" i="1"/>
  <c r="F1888" i="1"/>
  <c r="F1884" i="1"/>
  <c r="F1880" i="1"/>
  <c r="F1876" i="1"/>
  <c r="F1872" i="1"/>
  <c r="F1868" i="1"/>
  <c r="F1864" i="1"/>
  <c r="F1860" i="1"/>
  <c r="F1856" i="1"/>
  <c r="F1852" i="1"/>
  <c r="F1848" i="1"/>
  <c r="F1844" i="1"/>
  <c r="F1840" i="1"/>
  <c r="F1836" i="1"/>
  <c r="F1832" i="1"/>
  <c r="F1828" i="1"/>
  <c r="F1824" i="1"/>
  <c r="F1820" i="1"/>
  <c r="F1816" i="1"/>
  <c r="F1812" i="1"/>
  <c r="F1808" i="1"/>
  <c r="F1804" i="1"/>
  <c r="F1800" i="1"/>
  <c r="F1796" i="1"/>
  <c r="F1792" i="1"/>
  <c r="F1788" i="1"/>
  <c r="F1784" i="1"/>
  <c r="F1780" i="1"/>
  <c r="F1776" i="1"/>
  <c r="F1772" i="1"/>
  <c r="F1768" i="1"/>
  <c r="F1764" i="1"/>
  <c r="F1760" i="1"/>
  <c r="F1756" i="1"/>
  <c r="F1752" i="1"/>
  <c r="F1748" i="1"/>
  <c r="F1744" i="1"/>
  <c r="F1740" i="1"/>
  <c r="F1736" i="1"/>
  <c r="F1732" i="1"/>
  <c r="F1728" i="1"/>
  <c r="F1724" i="1"/>
  <c r="F1720" i="1"/>
  <c r="F1716" i="1"/>
  <c r="F1712" i="1"/>
  <c r="F1708" i="1"/>
  <c r="F1704" i="1"/>
  <c r="F1700" i="1"/>
  <c r="F1696" i="1"/>
  <c r="F1692" i="1"/>
  <c r="F1688" i="1"/>
  <c r="F1684" i="1"/>
  <c r="F1680" i="1"/>
  <c r="F1676" i="1"/>
  <c r="F1672" i="1"/>
  <c r="F1668" i="1"/>
  <c r="F1664" i="1"/>
  <c r="F1660" i="1"/>
  <c r="F1656" i="1"/>
  <c r="F1652" i="1"/>
  <c r="F1648" i="1"/>
  <c r="F1644" i="1"/>
  <c r="F1640" i="1"/>
  <c r="F1636" i="1"/>
  <c r="F1632" i="1"/>
  <c r="F1628" i="1"/>
  <c r="F1624" i="1"/>
  <c r="F1620" i="1"/>
  <c r="D1616" i="1"/>
  <c r="F1616" i="1" s="1"/>
  <c r="D1612" i="1"/>
  <c r="F1612" i="1" s="1"/>
  <c r="F1608" i="1"/>
  <c r="D1604" i="1"/>
  <c r="F1604" i="1" s="1"/>
  <c r="D1600" i="1"/>
  <c r="F1600" i="1" s="1"/>
  <c r="D1596" i="1"/>
  <c r="F1596" i="1" s="1"/>
  <c r="D1592" i="1"/>
  <c r="F1592" i="1" s="1"/>
  <c r="F1588" i="1"/>
  <c r="F1584" i="1"/>
  <c r="F1580" i="1"/>
  <c r="F1576" i="1"/>
  <c r="F1572" i="1"/>
  <c r="F1568" i="1"/>
  <c r="D1564" i="1"/>
  <c r="F1564" i="1" s="1"/>
  <c r="F1560" i="1"/>
  <c r="F1556" i="1"/>
  <c r="F1552" i="1"/>
  <c r="F1548" i="1"/>
  <c r="F1544" i="1"/>
  <c r="F1540" i="1"/>
  <c r="F1536" i="1"/>
  <c r="F1531" i="1"/>
  <c r="F1527" i="1"/>
  <c r="F1523" i="1"/>
  <c r="F1519" i="1"/>
  <c r="F1515" i="1"/>
  <c r="F1511" i="1"/>
  <c r="F1507" i="1"/>
  <c r="F1503" i="1"/>
  <c r="F1499" i="1"/>
  <c r="F1495" i="1"/>
  <c r="F1491" i="1"/>
  <c r="F1487" i="1"/>
  <c r="F1483" i="1"/>
  <c r="F1479" i="1"/>
  <c r="F1475" i="1"/>
  <c r="F1471" i="1"/>
  <c r="F1467" i="1"/>
  <c r="F1463" i="1"/>
  <c r="F1459" i="1"/>
  <c r="F1455" i="1"/>
  <c r="F1451" i="1"/>
  <c r="F1447" i="1"/>
  <c r="F1443" i="1"/>
  <c r="F1439" i="1"/>
  <c r="F1435" i="1"/>
  <c r="F1431" i="1"/>
  <c r="F1427" i="1"/>
  <c r="F1423" i="1"/>
  <c r="F1419" i="1"/>
  <c r="F1415" i="1"/>
  <c r="F1411" i="1"/>
  <c r="F1407" i="1"/>
  <c r="F1403" i="1"/>
  <c r="F1399" i="1"/>
  <c r="F1395" i="1"/>
  <c r="F1391" i="1"/>
  <c r="F1387" i="1"/>
  <c r="F1383" i="1"/>
  <c r="F1379" i="1"/>
  <c r="F1375" i="1"/>
  <c r="F1371" i="1"/>
  <c r="F1367" i="1"/>
  <c r="F1363" i="1"/>
  <c r="F1359" i="1"/>
  <c r="F1355" i="1"/>
  <c r="F1351" i="1"/>
  <c r="F1347" i="1"/>
  <c r="F1343" i="1"/>
  <c r="F1339" i="1"/>
  <c r="F1335" i="1"/>
  <c r="F1331" i="1"/>
  <c r="F1327" i="1"/>
  <c r="F1323" i="1"/>
  <c r="F1319" i="1"/>
  <c r="F1315" i="1"/>
  <c r="F1311" i="1"/>
  <c r="F1307" i="1"/>
  <c r="F1303" i="1"/>
  <c r="F1299" i="1"/>
  <c r="F1295" i="1"/>
  <c r="F1291" i="1"/>
  <c r="F1287" i="1"/>
  <c r="F1283" i="1"/>
  <c r="F1279" i="1"/>
  <c r="F1275" i="1"/>
  <c r="F1271" i="1"/>
  <c r="F1267" i="1"/>
  <c r="F1263" i="1"/>
  <c r="F1259" i="1"/>
  <c r="F1255" i="1"/>
  <c r="F1251" i="1"/>
  <c r="F1247" i="1"/>
  <c r="F1243" i="1"/>
  <c r="F1239" i="1"/>
  <c r="F1235" i="1"/>
  <c r="F1231" i="1"/>
  <c r="F1227" i="1"/>
  <c r="F1223" i="1"/>
  <c r="F1219" i="1"/>
  <c r="F1215" i="1"/>
  <c r="F1211" i="1"/>
  <c r="F1207" i="1"/>
  <c r="F1203" i="1"/>
  <c r="F1199" i="1"/>
  <c r="F1195" i="1"/>
  <c r="F1191" i="1"/>
  <c r="F1187" i="1"/>
  <c r="F1183" i="1"/>
  <c r="F1179" i="1"/>
  <c r="F1175" i="1"/>
  <c r="F1171" i="1"/>
  <c r="F1167" i="1"/>
  <c r="F1163" i="1"/>
  <c r="F1159" i="1"/>
  <c r="F1155" i="1"/>
  <c r="F1151" i="1"/>
  <c r="F1147" i="1"/>
  <c r="F1143" i="1"/>
  <c r="F1139" i="1"/>
  <c r="F1135" i="1"/>
  <c r="F1131" i="1"/>
  <c r="F1127" i="1"/>
  <c r="F1123" i="1"/>
  <c r="F1119" i="1"/>
  <c r="F1115" i="1"/>
  <c r="F1111" i="1"/>
  <c r="F1107" i="1"/>
  <c r="F1103" i="1"/>
  <c r="F1099" i="1"/>
  <c r="F1095" i="1"/>
  <c r="F1091" i="1"/>
  <c r="F1087" i="1"/>
  <c r="F1083" i="1"/>
  <c r="F1079" i="1"/>
  <c r="F1075" i="1"/>
  <c r="F1071" i="1"/>
  <c r="F1067" i="1"/>
  <c r="F1063" i="1"/>
  <c r="F1059" i="1"/>
  <c r="F1055" i="1"/>
  <c r="F1051" i="1"/>
  <c r="F1047" i="1"/>
  <c r="F1043" i="1"/>
  <c r="F1039" i="1"/>
  <c r="F1035" i="1"/>
  <c r="F1031" i="1"/>
  <c r="F1027" i="1"/>
  <c r="F1023" i="1"/>
  <c r="F1019" i="1"/>
  <c r="F1015" i="1"/>
  <c r="F1011" i="1"/>
  <c r="F1007" i="1"/>
  <c r="F1003" i="1"/>
  <c r="F999" i="1"/>
  <c r="F995" i="1"/>
  <c r="F991" i="1"/>
  <c r="F987" i="1"/>
  <c r="F983" i="1"/>
  <c r="F979" i="1"/>
  <c r="F975" i="1"/>
  <c r="F971" i="1"/>
  <c r="F967" i="1"/>
  <c r="F963" i="1"/>
  <c r="F959" i="1"/>
  <c r="F955" i="1"/>
  <c r="F951" i="1"/>
  <c r="F947" i="1"/>
  <c r="F943" i="1"/>
  <c r="F939" i="1"/>
  <c r="F935" i="1"/>
  <c r="F931" i="1"/>
  <c r="F927" i="1"/>
  <c r="F923" i="1"/>
  <c r="F919" i="1"/>
  <c r="F915" i="1"/>
  <c r="F911" i="1"/>
  <c r="F907" i="1"/>
  <c r="F903" i="1"/>
  <c r="F899" i="1"/>
  <c r="F895" i="1"/>
  <c r="F891" i="1"/>
  <c r="F887" i="1"/>
  <c r="F883" i="1"/>
  <c r="F879" i="1"/>
  <c r="F875" i="1"/>
  <c r="F871" i="1"/>
  <c r="F867" i="1"/>
  <c r="F863" i="1"/>
  <c r="F859" i="1"/>
  <c r="F855" i="1"/>
  <c r="F851" i="1"/>
  <c r="F847" i="1"/>
  <c r="F843" i="1"/>
  <c r="F839" i="1"/>
  <c r="F835" i="1"/>
  <c r="F831" i="1"/>
  <c r="F827" i="1"/>
  <c r="F823" i="1"/>
  <c r="F819" i="1"/>
  <c r="F815" i="1"/>
  <c r="F811" i="1"/>
  <c r="F807" i="1"/>
  <c r="F803" i="1"/>
  <c r="F799" i="1"/>
  <c r="F795" i="1"/>
  <c r="F791" i="1"/>
  <c r="F787" i="1"/>
  <c r="F783" i="1"/>
  <c r="F779" i="1"/>
  <c r="F775" i="1"/>
  <c r="F771" i="1"/>
  <c r="F767" i="1"/>
  <c r="F763" i="1"/>
  <c r="F759" i="1"/>
  <c r="F755" i="1"/>
  <c r="F751" i="1"/>
  <c r="F747" i="1"/>
  <c r="F743" i="1"/>
  <c r="F738" i="1"/>
  <c r="F734" i="1"/>
  <c r="F730" i="1"/>
  <c r="F726" i="1"/>
  <c r="F722" i="1"/>
  <c r="F718" i="1"/>
  <c r="F714" i="1"/>
  <c r="F710" i="1"/>
  <c r="F706" i="1"/>
  <c r="F702" i="1"/>
  <c r="F698" i="1"/>
  <c r="F694" i="1"/>
  <c r="F690" i="1"/>
  <c r="F686" i="1"/>
  <c r="F682" i="1"/>
  <c r="F678" i="1"/>
  <c r="F674" i="1"/>
  <c r="F670" i="1"/>
  <c r="F666" i="1"/>
  <c r="F662" i="1"/>
  <c r="F658" i="1"/>
  <c r="F654" i="1"/>
  <c r="F650" i="1"/>
  <c r="F646" i="1"/>
  <c r="F642" i="1"/>
  <c r="F638" i="1"/>
  <c r="F634" i="1"/>
  <c r="F630" i="1"/>
  <c r="F626" i="1"/>
  <c r="F622" i="1"/>
  <c r="F618" i="1"/>
  <c r="F614" i="1"/>
  <c r="F610" i="1"/>
  <c r="F606" i="1"/>
  <c r="F602" i="1"/>
  <c r="F598" i="1"/>
  <c r="F594" i="1"/>
  <c r="F590" i="1"/>
  <c r="F586" i="1"/>
  <c r="F582" i="1"/>
  <c r="F578" i="1"/>
  <c r="F574" i="1"/>
  <c r="F570" i="1"/>
  <c r="F566" i="1"/>
  <c r="F562" i="1"/>
  <c r="F558" i="1"/>
  <c r="F554" i="1"/>
  <c r="F550" i="1"/>
  <c r="F546" i="1"/>
  <c r="F542" i="1"/>
  <c r="F538" i="1"/>
  <c r="F534" i="1"/>
  <c r="F530" i="1"/>
  <c r="F526" i="1"/>
  <c r="F522" i="1"/>
  <c r="F518" i="1"/>
  <c r="F514" i="1"/>
  <c r="F510" i="1"/>
  <c r="F506" i="1"/>
  <c r="F502" i="1"/>
  <c r="F498" i="1"/>
  <c r="F494" i="1"/>
  <c r="F490" i="1"/>
  <c r="F486" i="1"/>
  <c r="F482" i="1"/>
  <c r="F478" i="1"/>
  <c r="F474" i="1"/>
  <c r="F470" i="1"/>
  <c r="F466" i="1"/>
  <c r="F462" i="1"/>
  <c r="F458" i="1"/>
  <c r="F454" i="1"/>
  <c r="F450" i="1"/>
  <c r="F446" i="1"/>
  <c r="F442" i="1"/>
  <c r="F438" i="1"/>
  <c r="F434" i="1"/>
  <c r="F430" i="1"/>
  <c r="F426" i="1"/>
  <c r="F422" i="1"/>
  <c r="F418" i="1"/>
  <c r="F414" i="1"/>
  <c r="F410" i="1"/>
  <c r="F406" i="1"/>
  <c r="F402" i="1"/>
  <c r="F398" i="1"/>
  <c r="F394" i="1"/>
  <c r="F390" i="1"/>
  <c r="F386" i="1"/>
  <c r="F382" i="1"/>
  <c r="F378" i="1"/>
  <c r="F374" i="1"/>
  <c r="F370" i="1"/>
  <c r="F366" i="1"/>
  <c r="F362" i="1"/>
  <c r="F358" i="1"/>
  <c r="F354" i="1"/>
  <c r="F350" i="1"/>
  <c r="F346" i="1"/>
  <c r="F342" i="1"/>
  <c r="F338" i="1"/>
  <c r="F334" i="1"/>
  <c r="F330" i="1"/>
  <c r="F326" i="1"/>
  <c r="F322" i="1"/>
  <c r="F318" i="1"/>
  <c r="F314" i="1"/>
  <c r="F310" i="1"/>
  <c r="F306" i="1"/>
  <c r="F302" i="1"/>
  <c r="F298" i="1"/>
  <c r="F294" i="1"/>
  <c r="F290" i="1"/>
  <c r="F286" i="1"/>
  <c r="F282" i="1"/>
  <c r="F278" i="1"/>
  <c r="F274" i="1"/>
  <c r="F270" i="1"/>
  <c r="F266" i="1"/>
  <c r="F262" i="1"/>
  <c r="F258" i="1"/>
  <c r="F254" i="1"/>
  <c r="F250" i="1"/>
  <c r="F246" i="1"/>
  <c r="F242" i="1"/>
  <c r="F238" i="1"/>
  <c r="F234" i="1"/>
  <c r="F230" i="1"/>
  <c r="F226" i="1"/>
  <c r="F222" i="1"/>
  <c r="F218" i="1"/>
  <c r="F214" i="1"/>
  <c r="F210" i="1"/>
  <c r="F206" i="1"/>
  <c r="F202" i="1"/>
  <c r="F198" i="1"/>
  <c r="F194" i="1"/>
  <c r="F190" i="1"/>
  <c r="F186" i="1"/>
  <c r="F182" i="1"/>
  <c r="F178" i="1"/>
  <c r="F174" i="1"/>
  <c r="F170" i="1"/>
  <c r="F166" i="1"/>
  <c r="F162" i="1"/>
  <c r="F158" i="1"/>
  <c r="F154" i="1"/>
  <c r="F150" i="1"/>
  <c r="F146" i="1"/>
  <c r="F142" i="1"/>
  <c r="F138" i="1"/>
  <c r="F134" i="1"/>
  <c r="F130" i="1"/>
  <c r="F124" i="1"/>
  <c r="F120" i="1"/>
  <c r="F116" i="1"/>
  <c r="F112" i="1"/>
  <c r="F108" i="1"/>
  <c r="F104" i="1"/>
  <c r="F100" i="1"/>
  <c r="F96" i="1"/>
  <c r="F92" i="1"/>
  <c r="F88" i="1"/>
  <c r="F84" i="1"/>
  <c r="F80" i="1"/>
  <c r="F76" i="1"/>
  <c r="F72" i="1"/>
  <c r="F68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3676" i="1" l="1"/>
  <c r="F3677" i="1" l="1"/>
  <c r="F3678" i="1" s="1"/>
  <c r="F3679" i="1" l="1"/>
  <c r="F3680" i="1" s="1"/>
</calcChain>
</file>

<file path=xl/sharedStrings.xml><?xml version="1.0" encoding="utf-8"?>
<sst xmlns="http://schemas.openxmlformats.org/spreadsheetml/2006/main" count="1776" uniqueCount="776">
  <si>
    <t>«ԴԵՂԵՐԻ ԵՎ ԲԺՇԿԱԿԱՆ  ՏԵԽՆՈԼՈԳԻԱՆԵՐԻ ՓՈՐՁԱԳԻՏԱԿԱՆ ԿԵՆՏՐՈՆ» ՊՈԱԿ 
ՇԵՆՔԻ ՆԵՐՔԻՆ ՏԱՐԱԾՔԻ ՆԿՈՒՂԻ, 1-ԻՆ, 3-ՐԴ, 4-ՐԴ ՀԱՐԿԵՐԻ ՎԵՐԱՀԱՏԱԿԱԳԾՄԱՆ, ՏԱՆԻՔԻ ԵՎ ՍԱԼՎԱԾՔԻ ՎԵՐԱՆՈՐՈԳՄԱՆ ԱՇԽԱՏԱՆՔՆԵՐ</t>
  </si>
  <si>
    <t>Ծավալաթերթ - նախահաշիվ</t>
  </si>
  <si>
    <t>հազ․ դրամ</t>
  </si>
  <si>
    <t>NN</t>
  </si>
  <si>
    <t>Աշխատանքների անվանումը</t>
  </si>
  <si>
    <t>չ/մ</t>
  </si>
  <si>
    <t>ծավալը</t>
  </si>
  <si>
    <t>Միավորի արժեքը</t>
  </si>
  <si>
    <t>Ընդամենը</t>
  </si>
  <si>
    <t>N1-1 Տանիքի վերանորոգման աշխատանքներ</t>
  </si>
  <si>
    <t>Քանդման աշխատանքներ</t>
  </si>
  <si>
    <t>Տանիքի թիթեղյա ծածկույթի քանդում</t>
  </si>
  <si>
    <r>
      <t>մ</t>
    </r>
    <r>
      <rPr>
        <vertAlign val="superscript"/>
        <sz val="8"/>
        <rFont val="Tahoma"/>
        <family val="2"/>
        <charset val="204"/>
      </rPr>
      <t>2</t>
    </r>
  </si>
  <si>
    <t>Ձեղնալուսամուտների թիթեղյա ծածկույթի քանդում</t>
  </si>
  <si>
    <t>Ջրհորդանների քանդում  b=700մմ L=50մ</t>
  </si>
  <si>
    <t xml:space="preserve">Ջրհավաքների քանդում </t>
  </si>
  <si>
    <t>կետ</t>
  </si>
  <si>
    <t xml:space="preserve">Ձագարների քանդում </t>
  </si>
  <si>
    <t>Ջրահեռացման խողովակների ապամոնտաժում</t>
  </si>
  <si>
    <t>գմ</t>
  </si>
  <si>
    <t>Փայտե կոնստրուկցիաների ապամոնտաժում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</si>
  <si>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</si>
  <si>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Առաջացած և գոյություն ունեցող շին. աղբի, շլաքի շերտի հավաքում, բարձում եւ տեղափոխում 13կմ</t>
  </si>
  <si>
    <t>տ</t>
  </si>
  <si>
    <t>Կառուցողական աշխատանքներ</t>
  </si>
  <si>
    <t xml:space="preserve">Որմնափայտի տեղադրում 
/փայտ 160x80մմ/ </t>
  </si>
  <si>
    <r>
      <t>մ</t>
    </r>
    <r>
      <rPr>
        <vertAlign val="superscript"/>
        <sz val="8"/>
        <rFont val="Tahoma"/>
        <family val="2"/>
        <charset val="204"/>
      </rPr>
      <t>3</t>
    </r>
  </si>
  <si>
    <t>Տապաստի տեղադրում 
/փայտ 140x140մմ/</t>
  </si>
  <si>
    <t>Տոլ որմնափայտերի և տապաստի տակ</t>
  </si>
  <si>
    <t>Որմնափայտի և տապաստի ամրացում պատին /հեղույս M12  L=50սմ/</t>
  </si>
  <si>
    <t>հատ</t>
  </si>
  <si>
    <t>Կանգնակների տեղադրում 
/փայտ 140x140մմ/</t>
  </si>
  <si>
    <t>Հեծանների տեղադրում 
/փայտ 140x140մմ/</t>
  </si>
  <si>
    <t>Ծպեղնաոտքերի տեղադրում 
/փայտ 160x80մմ/</t>
  </si>
  <si>
    <t>Թեքանների տեղադրում 
/փայտ 160x80մմ/</t>
  </si>
  <si>
    <t>Ծայրակցորդիչների տեղադրում 
/փայտ 80x50մմ/</t>
  </si>
  <si>
    <t>Գագաթի, կավարամածի տախտակի, եզրային տախտակամածի տեղադրում</t>
  </si>
  <si>
    <t>Գագաթի և եզրային տախտակամած 
/տախտակ h=40մմ/</t>
  </si>
  <si>
    <t>Կավարամածի փայտանյութ 
/տախտակ 100x40մմ, քայլը 350մմ/</t>
  </si>
  <si>
    <t>Ծպեղնաոտքերի կապում մետաղալարով Փ2x4մմ պարապետին, կամ ծածկի սալերին, նախօրոք տեղադրված խարիսխներից</t>
  </si>
  <si>
    <t>կգ</t>
  </si>
  <si>
    <t>Խարսխաձողեր Փ12A500c ամրանից, 
L=300մմ</t>
  </si>
  <si>
    <t>Տանիքի ծածկույթի պատրաստում գունավոր գործարանային գունածածկույթով ցինկապատ պրոֆիլավոր թիթեղից d=0.5մմ /КП-21-0.5/</t>
  </si>
  <si>
    <t>Ջրհորդանի իրականացում գունավոր գործարանային գունածածկույթով ցինկապատ հարթ թիթեղից  d=0.5, b=1300մմ</t>
  </si>
  <si>
    <t>Գագաթնամասի իրականացում գործարանային գունածածկույթով ցինկապատ հարթ թիթեղից d=0.5մմ /B=400մմ, L=50մ/</t>
  </si>
  <si>
    <t>Ջրհավաքների իրականացում գունավոր գործարանային գունածածկույթով ցինկապատ հարթ թիթեղից d=0.5մմ /8 հատ/</t>
  </si>
  <si>
    <t>Ջրահեռացման խողովակների տեղադրում գունավոր գործարանային գունածածկույթով ցինկապատ թիթեղից Փ150մմ, h=20.5մ, ներառյալ ջրհոս ձագարները, անկյունակները</t>
  </si>
  <si>
    <t>կ-տ</t>
  </si>
  <si>
    <t>Օդափոխության խողովակատարերի շրջակալ գոգնոցների իրականացում գունավոր գործարանային գունածածկույթով ցինկապատ հարթ թիթեղից d=0.5մմ</t>
  </si>
  <si>
    <t>Ձեղնապատուհանների պատրաստում շերտափեղկերով</t>
  </si>
  <si>
    <t>Փայտանյութ շերտափեղկերի համար</t>
  </si>
  <si>
    <t>Շերտափեղկերի յուղաներկում բարելավված որակի 2 շերտ</t>
  </si>
  <si>
    <t>Շերտափեղկերի ծխնիներ եւ _x000D_
բռնակ-փակիչներ</t>
  </si>
  <si>
    <r>
      <t>Ձեղնապատուհանների պատում գունավոր գործարանային գունածածկույթով ցինկապատ հարթ թիթեղով d=0.5մմ, S=6x4.5մ</t>
    </r>
    <r>
      <rPr>
        <vertAlign val="superscript"/>
        <sz val="8"/>
        <rFont val="Tahoma"/>
        <family val="2"/>
        <charset val="204"/>
      </rPr>
      <t>2</t>
    </r>
  </si>
  <si>
    <t>Փայտյա ելարանների իրականացում 100x60մմ չորսուներից /2 հատ/</t>
  </si>
  <si>
    <t>Փայտյա կառուցվածքների հրապաշտպանում</t>
  </si>
  <si>
    <t>Կավարամածի եւ տախտակամածների հրապաշտպանում</t>
  </si>
  <si>
    <t>Փայտյա կառուցվածքների մշակում հականեխիչ նյութով</t>
  </si>
  <si>
    <t>Կավարամածի եւ տախտակամածի մշակում հականեխիչ նյութով</t>
  </si>
  <si>
    <t>Ցեմենտ-ավազային հարթեցնող շերտի իրականացում hմիջ.=50մմ</t>
  </si>
  <si>
    <t>Տանիքի կողաճակատների փայտե հիմնակմախքի պատրաստում /տախտակ h=25մմ/</t>
  </si>
  <si>
    <t>Նույնի երեսպատում գունավոր գործարանային գունածածկույթով ցինկապատ պրոֆիլավոր թիթեղով d=0.5մմ, /КП-21-0.5/</t>
  </si>
  <si>
    <t>Մետաղական ճաղաշարի իրականացում</t>
  </si>
  <si>
    <t>Անկյունակ L30x30x3մմ /120մ/</t>
  </si>
  <si>
    <t>Խողովակ □20x20x2մմ /300մ/</t>
  </si>
  <si>
    <t>Պողպատաթերթ  —3x50x120մմ</t>
  </si>
  <si>
    <t>Եռակցման աշխատանքներ</t>
  </si>
  <si>
    <t>տեղ</t>
  </si>
  <si>
    <t>Մետաղական ճաղաշարի յուղաներկում 2 շերտ</t>
  </si>
  <si>
    <t xml:space="preserve">Տանիքի ջերմամեկուսացում </t>
  </si>
  <si>
    <t>Տանիքի գոլորշիամեկուսիչ 
իզոսպամ B մակնիշի</t>
  </si>
  <si>
    <t>Ջերմամեկուսիչ շերտ պատրաստում հանքաբամբակից, 
խտությունը 30-35կգ/խմ, 150մմ հաստությամբ</t>
  </si>
  <si>
    <t>Տանիքի գոլորշաթափանց ջրամեկուսիչ իզոսպամ A մակնիշի</t>
  </si>
  <si>
    <t>N1-2 Շինարարական աշխատանքներ /Նկուղ, Վարչական մաս/</t>
  </si>
  <si>
    <t>Բետոնե քայքայված հատակների քանդում</t>
  </si>
  <si>
    <t>Պատերի քայքայված սվաղների քանդում պատերից</t>
  </si>
  <si>
    <t xml:space="preserve">Տուֆ քարով միջնորների քանդում </t>
  </si>
  <si>
    <t>Սարքերի բետոնե հիմքերի քանդում</t>
  </si>
  <si>
    <t>Հին ռեկուպերացիոն համակարգի ապամոնտաժում շարժիչների հետ միասին</t>
  </si>
  <si>
    <t>Օդափոխության խողովակների ապամոնտաժում /նկուղ/</t>
  </si>
  <si>
    <t xml:space="preserve">Սանդղաբազուկների գաջե սվաղի քանդում </t>
  </si>
  <si>
    <t>Բետոնե խճահատակների քանդում
/շրիշակների հետ միասին/</t>
  </si>
  <si>
    <t>Պրեսգրանիտե հատակների քանդում</t>
  </si>
  <si>
    <t>Խեցեսալից հատակների քանդում
/շրիշակների հետ միասին/</t>
  </si>
  <si>
    <t>Լամինատե հատակի քանդում
/շրիշակների հետ միասին/</t>
  </si>
  <si>
    <t>Լինոլեումից հատակների քանդում
/շրիշակների հետ միասին/</t>
  </si>
  <si>
    <t>Գորգահատակի /կավրոլինի/ քանդում /շրիշակների հետ միասին/</t>
  </si>
  <si>
    <t>Հորանների թեթև բետոնե հատակների մասնակի քանդում</t>
  </si>
  <si>
    <t>Հատակի ցեմենտ-ավազային շերտի քանդում 50մմ հաստության</t>
  </si>
  <si>
    <t>Հատակի ցեմենտ-ավազային շերտի քանդում 40մմ հաստության</t>
  </si>
  <si>
    <t xml:space="preserve">Թեթևաբետոնե բլոկներից 60-100մմ, միջնորների քանդում </t>
  </si>
  <si>
    <t xml:space="preserve">Թեթևաբետոնե բլոկներից 200մմ, միջնորների քանդում </t>
  </si>
  <si>
    <t>Գաջի սվաղի քանդում պատերից</t>
  </si>
  <si>
    <t xml:space="preserve">Գաջի սվաղի քանդում պատերից /աստիճանավանդակ N 16/ </t>
  </si>
  <si>
    <t>Ներկանյութի մաքրում պատերից</t>
  </si>
  <si>
    <t xml:space="preserve">Հախճասալի քանդում պատերից սվաղի հետ միասին </t>
  </si>
  <si>
    <t>Գաջի սվաղի քանդում առաստաղներից</t>
  </si>
  <si>
    <t xml:space="preserve">Պլաստմասե վահանակներով պատերի երեսպատվածքի ապամոնտաժում </t>
  </si>
  <si>
    <t xml:space="preserve">Գաջի սվաղի քանդում առաստաղներից /աստիճանավանդակ N 16/ </t>
  </si>
  <si>
    <t xml:space="preserve">Սանդղաբազուկների գաջի սվաղի քանդում </t>
  </si>
  <si>
    <t>Ներկանյութի մաքրում առաստաղներից</t>
  </si>
  <si>
    <t>Փայտյա պատուհանների ապամոնտաժում, պատուհանագոգով</t>
  </si>
  <si>
    <t>Փայտյա դռների ապամոնտաժում</t>
  </si>
  <si>
    <t>Մետաղական դռների ապամոնտաժում</t>
  </si>
  <si>
    <t>Մետաղապլաստե դռների ապամոնտաժում, պահեստավորում</t>
  </si>
  <si>
    <t>Մետաղական  ճաղաշարերի ապամոնտաժում և վերատեղադրում</t>
  </si>
  <si>
    <t>ՊՎՔ կախովի առաստաղի քանդում</t>
  </si>
  <si>
    <t>«Արմստրոնգ» տիպի կախովի առաստաղի քանդում</t>
  </si>
  <si>
    <t>Բետոնե սալիկներից կախովի առաստաղի քանդում</t>
  </si>
  <si>
    <t>Աստճանավանդակների մետաղական բազրիքների ապամոնտաժում</t>
  </si>
  <si>
    <t>Առաջացած և գոյություն ունեցող շին. աղբի հավաքում, բարձում եւ տեղափոխում 13կմ</t>
  </si>
  <si>
    <t>Միջնորմներ</t>
  </si>
  <si>
    <t>Միջնորմերի կառուցում թեթեւաբետոնե  բլոկներից 100մմ հաստությամբ</t>
  </si>
  <si>
    <t>Անցքերի շաղափում պատերում և հատակներում Փ12մմ, L=100մմ</t>
  </si>
  <si>
    <t>Անցքերի ներարկում պոլիմերցեմենտային շաղախով</t>
  </si>
  <si>
    <t>Շարվածքի ամրանավորում</t>
  </si>
  <si>
    <t>Ամրան Փ 8A500c</t>
  </si>
  <si>
    <t>Ամրան Փ 6A240</t>
  </si>
  <si>
    <t>Բլոկերի դատարկությունների լցում B7.5 դասի թեթեւ բետոնով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</si>
  <si>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</si>
  <si>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էլաստիկ նյութ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</si>
  <si>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</si>
  <si>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Ե/բ միաձույլ բարավորների պատրաստում B15 դասի բետոնից /b=100մմ/</t>
  </si>
  <si>
    <t>Ամրան Փ 12A500C</t>
  </si>
  <si>
    <t>Միջնորմերի կառուցում թեթեւաբետոնե  բլոկներից 200մմ հաստությամբ</t>
  </si>
  <si>
    <t>Մետաղական ցանց Փ 4BpI 150x150մմ բջիջներով</t>
  </si>
  <si>
    <t>Ե/բ միաձույլ բարավորների պատրաստում B15 դասի բետոնից /b=200մմ/</t>
  </si>
  <si>
    <t>Միջնորմերի կառուցում թեթեւաբետոնե  բլոկներից 200մմ հաստությամբ /նկուղ/</t>
  </si>
  <si>
    <t>Ամրան Փ 8A500C</t>
  </si>
  <si>
    <t>Տեխնիկական հորանների Ե/բետոնե միաձույլ սալի իրականացում</t>
  </si>
  <si>
    <t>Ե/բ միաձույլ սալի պատրաստում B20 դասի բետոնից</t>
  </si>
  <si>
    <t>Ամրանային ցանց  քայլը 150x150մմ բջիջներով Փ 8A500c ամրանով</t>
  </si>
  <si>
    <t>Պատուհաններ</t>
  </si>
  <si>
    <t>Մետաղապլաստե 60մմ բլոկներով 4 խցիկից ոչ պակաս, ուժեղացման ներդիրները 1,20մմ հաստությամբ մետաղաթերթից, 4+4մմ ապակեփաթեթով պատուհանների տեղադրում (արտերկիր) /ներառյալ ապակեփաթեթը, բռնակ փակիչը, սարքերը, ներկումը/ բացվող</t>
  </si>
  <si>
    <t>Մետաղապլաստե 60մմ բլոկներով 
4 խցիկից ոչ պակաս, ուժեղացման ներդիրները 1,20մմ հաստությամբ մետաղաթերթից, 4+4մմ ապակեփաթեթով պատուհանների տեղադրում (արտերկիր) /ներառյալ ապակեփաթեթը, սարքերը, ներկումը/ չբացվող</t>
  </si>
  <si>
    <t>Բարդ փականի եւ սովորականի գնային տարբերությունը</t>
  </si>
  <si>
    <t>Միջատապաշտպան ցանց</t>
  </si>
  <si>
    <t>Պատուհանագոգերի տեղադրում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</si>
  <si>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</si>
  <si>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Պլաստմասե սպիտակ պատուհանագոգերի արժեքը B=350մմ</t>
  </si>
  <si>
    <t>Արտաքին շեպերի սվաղում ցեմենտ-ավազային շաղախով</t>
  </si>
  <si>
    <t>Մետաղական ճաղաշարերի մաքրում ժանգից, հին ներկից</t>
  </si>
  <si>
    <t>Մետաղական ճաղաշարերի, յուղաներկում 2 շերտ</t>
  </si>
  <si>
    <t>Դռներ</t>
  </si>
  <si>
    <t>Ալյումինե 60մմ հաստ. պլոֆիլներով ջերմակամրջակով, երկշերտ 4+4մմ ապակեփաթեթով  դռների տեղադրում /ներառյալ ապակեփաթեթը, սարքերը, կողպեքները, գունավոր/ բացվող</t>
  </si>
  <si>
    <t>Ալյումինե 60մմ հաստ. պլոֆիլներով ջերմակամրջակով, խուլ  դռների տեղադրում /ներառյալ սարքերը, կողպեքները, գունավոր/ բացվող</t>
  </si>
  <si>
    <t>Ալյումինե 60մմ հաստ. պլոֆիլներով ջերմակամրջակով, երկշերտ 4+4մմ ապակեփաթեթով  վերնափեղկի տեղադրում /ներառյալ ապակեփաթեթը, գունավոր/ չբացվող</t>
  </si>
  <si>
    <t>Ալյումինե 60մմ հաստ. պլոֆիլներով, երկշերտ 4+4մմ ապակեփաթեթով  դռների տեղադրում /ներառյալ ապակեփաթեթը, սարքերը, կողպեքները, գունավոր/ բացվող</t>
  </si>
  <si>
    <t>Մետաղապլաստե 60մմ բլոկներով 
4 խցիկից ոչ պակաս, ուժեղացման ներդիրները 1,20մմ հաստությամբ մետաղաթերթից, 4+4մմ ապակեփաթեթով դռների տեղադրում (արտերկիր) /ներառյալ սարքերը, կողպեքները, ապակեփաթեթը/</t>
  </si>
  <si>
    <t>Մետաղապլաստե 60մմ բլոկներով 
4 խցիկից ոչ պակաս, ուժեղացման ներդիրները 1,20մմ հաստությամբ մետաղաթերթից, խուլ դռների տեղադրում (արտերկիր) /ներառյալ սարքերը, կողպեքները/</t>
  </si>
  <si>
    <t>ՄԴՖ-ից փայտե հիմնակմախքով փայլատ ապակիով դռների տեղադրում /բարձրորակ/ ներայլալ՝ երեսակալները և սարքերը</t>
  </si>
  <si>
    <t>Մետաղական խուլ դռների տեղադրում</t>
  </si>
  <si>
    <t>Փական, բռնակ, ծխնիներ</t>
  </si>
  <si>
    <t>Մետաղական դռան յուղաներկում 
2 շերտ</t>
  </si>
  <si>
    <t>Վիտրաժներ</t>
  </si>
  <si>
    <t>Ալյումինե 60մմ հաստ. պլոֆիլներով երկշերտ 4+4մմ ապակեփաթեթով  դռների տեղադրում /ներառյալ ապակեփաթեթը, սարքերը, կողպեքները, ներկումը/ բացվող</t>
  </si>
  <si>
    <t>Ալյումինե 60մմ հաստ. պլոֆիլներով, երկշերտ 4+4մմ ապակեփաթեթով  վիտրաժների տեղադրում /ներառյալ ապակեփաթեթը, ներկումը/ չբացվող</t>
  </si>
  <si>
    <t xml:space="preserve">Ալյումինե վիտրաժների երեսկալ </t>
  </si>
  <si>
    <t>Վիտրաժների մետաղական կարկաս</t>
  </si>
  <si>
    <t xml:space="preserve">Մետաղական խողովակներից կարկասի տեղադրում </t>
  </si>
  <si>
    <t>Քառակուսի կտրվածքի խողովակ □40x40x4մմ</t>
  </si>
  <si>
    <t>Քառակուսի կտրվածքի խողովակ □140x140x5մմ</t>
  </si>
  <si>
    <t>Քառակուսի կտրվածքի խողովակ □80x80x5մմ</t>
  </si>
  <si>
    <t xml:space="preserve">Մետաղական կարկասի յուղաներկում 2 շերտ </t>
  </si>
  <si>
    <t>Անցքերի շաղափում պատերում Փ7-10մմ</t>
  </si>
  <si>
    <t xml:space="preserve">Ինքնաձգվող հեղյուս  M6 </t>
  </si>
  <si>
    <t>Հատակներ</t>
  </si>
  <si>
    <t>Խարամաբետոնե շերտի վերականգնում B7.5 դասի թեթեւ բետոնով</t>
  </si>
  <si>
    <t>Ենթաշերտի պատրաստում բազալտե խճից 100մմ հաստությամբ</t>
  </si>
  <si>
    <t xml:space="preserve">Խարամաբետոնե շերտի իրականացում B7.5 դասի թեթեւ բետոնով </t>
  </si>
  <si>
    <t>Հարթեցնող շերտի պատրաստում ցեմենտ-ավազային շաղախից 30մմ հաստությամբ, մետաղական ցանցով</t>
  </si>
  <si>
    <t>Հարթեցնող շերտի պատրաստում ցեմենտ-ավազային շաղախից 40մմ հաստությամբ, մետաղական ցանցով</t>
  </si>
  <si>
    <t>Մետաղական ցանցի արժեքը Փ 4BpI 150x150մմ բջիջներով</t>
  </si>
  <si>
    <t>Հատակների ջրամեկուսացում մեկ շերտ իզոգամով 4մմ հաստ.</t>
  </si>
  <si>
    <t>Ցեմենտ-ավազային շաղախից հարթեցնող շերտի պատրաստում /քսահարթում/</t>
  </si>
  <si>
    <t>Աստիճանավանդակների հարթակների երեսպատում կերամոգրանիտե սալերով  /չսահող/</t>
  </si>
  <si>
    <t>Աստիճանահատերի երեսպատում կերամոգրանիտե սալերով  /չսահող/</t>
  </si>
  <si>
    <t>Շրիշակների պատրաստում կերամոգրանիտե սալերով H=80մմ</t>
  </si>
  <si>
    <t>Վինիլային /հոմոգեն/ տեսակի հատակների իրականացում 2 մմ հաստությամբ ինքնահարթեցվող շերտի հետ միասին /100մմ բարձրաթյան հատակի հետ շարունակական շրիշակներով /առնաց ընդհատման/</t>
  </si>
  <si>
    <t>Լամինատե հատակի պատրաստում 12մմ, AC 5 դասի /ներառյալ սպունգը/</t>
  </si>
  <si>
    <t>Կերամոգրանիտե սալերով հատակների պատրաստում /չսահող/
/իտալական արտադրության կամ համարժեք/</t>
  </si>
  <si>
    <t>Խեցեսալե հատակների պատրաստում /իսպանական արտադրության կամ համարժեք/</t>
  </si>
  <si>
    <t>Կերամոգրանիտե շրիշակների պատրաստում H=80մմ /իտալական արտադրության կամ համարժեք/</t>
  </si>
  <si>
    <t>Շրիշակների պատրաստում ՄԴՖ-ից լամինացված H=80մմ</t>
  </si>
  <si>
    <t xml:space="preserve">Դռների ալյումինե շեմեր, փոշեներկված </t>
  </si>
  <si>
    <t>Ներքին հարդարում</t>
  </si>
  <si>
    <t>Պատերի սվաղում գիպսոնիտով բարելավված որակի</t>
  </si>
  <si>
    <t>Ներքին շեպերի սվաղում գիպսոնիտով</t>
  </si>
  <si>
    <t>Ներքին շեպերի սվաղում ցեմենտ-ավազային շաղախով</t>
  </si>
  <si>
    <t>Պատերի սվաղ ցեմենտ-ավազային շաղախով բարելավված որակի</t>
  </si>
  <si>
    <t>Միջնորմների կառուցում գիպսաստվարաթղթե սալերից 
12.5մմ հաստ․, ցինկապատ պողպատե պրոֆիլներով հիմնակմախքի պատրաստմամբ, սալերի կարանների մածկապատմամբ,
միջնորմների հաստ․ 100մմ</t>
  </si>
  <si>
    <t>Պատերի մածկապատում</t>
  </si>
  <si>
    <t>Պատերի ներկում լատեքսային ներկով, բարձրորակ, ծեփամածկումով</t>
  </si>
  <si>
    <t>Առաստաղի սվաղում գիպսոնիտով բարելավված որակի</t>
  </si>
  <si>
    <t>Առաստաղների և սանդղաբազուկների մածկապատում</t>
  </si>
  <si>
    <t>Առաստաղների ներկում լատեքսային ներկով, բարձրորակ, ծեփամածկումով</t>
  </si>
  <si>
    <t>Սանդղաբազուկների ներկում լատեքսային ներկով, բարձրորակ, ծեփամածկումով</t>
  </si>
  <si>
    <t>Պատերի սվաղ ցեմենտ-ավազային շաղախով</t>
  </si>
  <si>
    <t>Պատերի երեսապատում հախճասալով H=1.6մ 
/իսպանական արտադրության 
կամ համարժեք/</t>
  </si>
  <si>
    <t>Պատերի երեսապատում հախճասալով 
/իսպանական արտադրության 
կամ համարժեք/</t>
  </si>
  <si>
    <t>Կախովի առաստաղի պատրաստում «Արմստրոնգ» տիպի, մետաղական հիմնակմախքով</t>
  </si>
  <si>
    <t>Կախովի առաստաղի պատրաստում գունավոր շերտավոր պլաստիկից, մետաղական հիմնակմախքով</t>
  </si>
  <si>
    <t>Աստիճանների պատրաստի այլումինե արծաթափայլ խողովակավոր ճաղաշարի տեղադրում, h=90սմ</t>
  </si>
  <si>
    <t>Արտաքին բազալտե հաթակի և աստիճանի վերանորոգում</t>
  </si>
  <si>
    <t>Աստիճանահարթակների փոխարինում նոր երեսապատում ոչ ծակոտկեն բազալտե սալերով 40մմ հաստությամբ</t>
  </si>
  <si>
    <t>Աստիճանահարթակների կողային հատվածների փոխարինում նոր երեսապատում ոչ ծակոտկեն բազալտե սալերով 40մմ հաստությամբ</t>
  </si>
  <si>
    <t>Բազալտե ոչ ծակոտկեն աստիճանահատերի և հարթակների, կողապատերի հղկում, լվացում</t>
  </si>
  <si>
    <t>Հովար</t>
  </si>
  <si>
    <t>Ծածկարանի մետաղական հիմնակմախքի պատրաստում</t>
  </si>
  <si>
    <t>Ուղղանկյուն կտրվածքի խողովակ □50x30x3մմ</t>
  </si>
  <si>
    <t>Դյուբել M12</t>
  </si>
  <si>
    <t>Անցքերի շաղափում պատերում Փ12մմ, L=150մմ</t>
  </si>
  <si>
    <t>Ծածկարանի ծածկույթի պատրաստում ցինկապատ պրոֆիլավոր գործարանային գունածածկույթով գունավոր թիթեղից d=0.5մմ, /КП-21-0.5/</t>
  </si>
  <si>
    <t>Գոգնոցի պատրաստում հարթ գործարանային գունածածկույթով գունավոր ցինկապատ թիթեղից d=0.5մմ /ձեւավոր տարր/</t>
  </si>
  <si>
    <t>Ինքնապարուրակող  պտուտակ</t>
  </si>
  <si>
    <t>Դյուբել պտուտակով</t>
  </si>
  <si>
    <t>Մետաղակառուցվածքների յուղաներկում 2 շերտ</t>
  </si>
  <si>
    <t>N1-3 Շինարարական աշխատանքներ /Լաբորատոր մաս/</t>
  </si>
  <si>
    <t>Խեցեսալից հատակների քանդում</t>
  </si>
  <si>
    <t>Գորգահատակի /կավրոլինի/ քանդում</t>
  </si>
  <si>
    <t>Լինոլեումից հատակների քանդում</t>
  </si>
  <si>
    <t>Հատակի ցեմենտ-ավազային շերտի քանդում 30մմ հաստության</t>
  </si>
  <si>
    <t xml:space="preserve">Թեթևաբետոնե բլոկներից, սալերից միջնորների քանդում </t>
  </si>
  <si>
    <t>Պատի քանդում /սղոցումով/
դռան բացվածքի համար</t>
  </si>
  <si>
    <t xml:space="preserve">Ներկանյութի մաքրում պատերից
/աստիճանավանդակ N 32/ </t>
  </si>
  <si>
    <t xml:space="preserve">Ներկանյութի մաքրում առաստաղներից /աստիճանավանդակ N 32/ </t>
  </si>
  <si>
    <t>Մետաղապլաստե վիտրաժի ապամոնտաժում, պահեստավորում</t>
  </si>
  <si>
    <t>Պատուհանների և դռների ճաղաշարերի ապամոնտաժում</t>
  </si>
  <si>
    <t>Ասբոցեմենտե աղբատար խողովակների ապամոտնաժում</t>
  </si>
  <si>
    <t>Պատուհանների բացվածքի փակում</t>
  </si>
  <si>
    <t xml:space="preserve">Արտաքին պատի կառուցում 400մմ հաստությամբ 2x200մմ հաստությամբ թեթեւաբետոնե  բլոկներից  </t>
  </si>
  <si>
    <t>Անցքերի շաղափում պատերում և հատակներում Փ16մմ, L=150մմ</t>
  </si>
  <si>
    <t xml:space="preserve">Սվաղում ցեմենտ-ավազային շաղախով 25մմ հաստ. բարելավված որակի, մետաղացանցի վրա </t>
  </si>
  <si>
    <t>Պողպատե ցանց d=3մմ, բջիջը 50x50մմ</t>
  </si>
  <si>
    <t>Անցքերի շաղափում պատերում  Փ7-10մմ</t>
  </si>
  <si>
    <t>Սենքերի ներսի կողմից երեսպատում գիպսաստվարաթղթե սալերով, մետաղական հիմնակմախքով, գիպսաստվարաթղթե սալերի հաստությունը -12.5մմ</t>
  </si>
  <si>
    <t>Նույնի ներկում լատեքսային ներկով, բարելավված որակի, ծեփամածկումով</t>
  </si>
  <si>
    <t>Մետաղական ճաղաշար պատուհանի համար</t>
  </si>
  <si>
    <t xml:space="preserve">Մետաղական ճաղաշարների պատրաստում և տեղադրում </t>
  </si>
  <si>
    <t>Քառակուսի կտրվածքի խողովակ 20x20x2մմ, L=17.5մ</t>
  </si>
  <si>
    <t xml:space="preserve">Մետաղական ճաղաշարի յուղաներկում 2 շերտ </t>
  </si>
  <si>
    <t>Մետաղապլաստե 60մմ բլոկներով 4 խցիկից ոչ պակաս, ուժեղացման ներդիրները 1,20մմ հաստությամբ մետաղաթերթից, 4+4մմ ապակեպատ պատուհանների տեղադրում (արտերկիր) /ներառյալ ապակեփաթեթը, բռնակ փակիչը, սարքերը, ներկումը/ բացվող</t>
  </si>
  <si>
    <t>Մետաղապլաստե 60մմ բլոկներով 4 խցիկից ոչ պակաս, ուժեղացման ներդիրները 1,20մմ հաստությամբ մետաղաթերթից, 4+4մմ ապակեպատ պատուհանների տեղադրում (արտերկիր) /ներառյալ ապակեփաթեթը, սարքերը, ներկումը/ չբացվող</t>
  </si>
  <si>
    <t>Փոխանցման պատուհանի տեղադրում
400x600x400մմ չափսի</t>
  </si>
  <si>
    <t>Փոխանցման պատուհանի /արժեքը/
400x600x400մմ չափսի</t>
  </si>
  <si>
    <t>Մետաղապլաստե 60մմ բլոկներով 
4 խցիկից ոչ պակաս, ուժեղացման ներդիրները 1,20մմ հաստությամբ մետաղաթերթից, 4+4մմ ապակեպատ դռների տեղադրում (արտերկիր) /ներառյալ սարքերը, կողպեքները, ներկումը ապակեպատումը/</t>
  </si>
  <si>
    <t>Մետաղապլաստե 60մմ բլոկներով 
4 խցիկից ոչ պակաս, ուժեղացման ներդիրները 1,20մմ հաստությամբ մետաղաթերթից, խուլ դռների տեղադրում (արտերկիր) /ներառյալ սարքերը, կողպեքները, ներկումը/</t>
  </si>
  <si>
    <t>Ալյումինե 46մմ հաստ. պլոֆիլներով երկշերտ 4+4մմ ապակեփաթեթով  դռների տեղադրում /ներառյալ ապակեփաթեթը, սարքերը, կողպեքները, ներկումը/ բացվող</t>
  </si>
  <si>
    <t>Ալյումինե 46մմ հաստ. պլոֆիլներով, երկշերտ 4+4մմ ապակեփաթեթով  վիտրաժների տեղադրում /ներառյալ ապակեփաթեթը, ներկումը/ չբացվող</t>
  </si>
  <si>
    <t>Վիտրաժի վերնամասի միջնորմի իրականացում գիպսաստվարաթղթե սալերով, մետաղական հիմնակմախքով, գիպսաստվարաթղթե սալերի հաստությունը -12.5մմ</t>
  </si>
  <si>
    <t>Վիտրաժների երեսկալ մետաղական խողովակների քողարկման համար</t>
  </si>
  <si>
    <t>Խարամաբետոնե շերտի վերականգնում  B7.5 դասի թեթեւ բետոնով /մասնակի/</t>
  </si>
  <si>
    <t>Հարթեցնող շերտի պատրաստում ցեմենտ-ավազային շաղախից 30մմ հաստությամբ</t>
  </si>
  <si>
    <t xml:space="preserve">Աստիճանավանդակների հարթակների երեսպատում կերամոգրանիտե սալերով /չսահող/ /իտալական արտադրության կամ համարժեք/ </t>
  </si>
  <si>
    <t>Աստիճանահատերի երեսպատում կերամոգրանիտե սալերով /չսահող/ /իտալական արտադրության կամ համարժեք/</t>
  </si>
  <si>
    <t>Շրիշակների պատրաստում կերամոգրանիտե սալերով H=80մմ
/իտալական արտադրության կամ համարժեք/</t>
  </si>
  <si>
    <t>Խեցեսալե շրիշակների պատրաստում H=80մմ /իսպանական արտադրության կամ համարժեք/</t>
  </si>
  <si>
    <t>Շեպերի  սվաղում ցեմենտ-ավազային շաղախով</t>
  </si>
  <si>
    <t>Պատերի և ներքին շեպերի մածկապատում</t>
  </si>
  <si>
    <t>Պատերի և ներքին շեպերի ներկում լատեքսային ներկով, բարձրորակ, ծեփամածկումով</t>
  </si>
  <si>
    <t>Առաստաղների և սանդղաբազուկների գիպսոնիտով սվաղում բարելավված որակի</t>
  </si>
  <si>
    <t>Առաստաղների և սանդղաբազուկների ներկում լատեքսային ներկով, բարձրորակ, ծեփամածկումով</t>
  </si>
  <si>
    <t>Սալվածքի իրականացում</t>
  </si>
  <si>
    <t xml:space="preserve">Ասֆալտբետոնե ծածկույթի քանդում </t>
  </si>
  <si>
    <t>Ê×³ÛÇÝ Ý³Ë³ß»ñïÇ ù³Ý¹áõÙ ³ëý³Éïµ»ïáÝ» Í³ÍÏáõÛÃÇ ï³Ï</t>
  </si>
  <si>
    <t>Բետոնե շերտի քանդում</t>
  </si>
  <si>
    <t>Բետոնե եզրաքարերի ապամոնտաժում /բետոնե հիմքով/</t>
  </si>
  <si>
    <t>Բազալտե եզրաքարերի ապամոնտաժում /բետոնե հիմքով/</t>
  </si>
  <si>
    <t xml:space="preserve">Ծառի արմատների հատում </t>
  </si>
  <si>
    <t>Տարածքի մաքրում, աղբի հավաքում, տեղափոխում եւ բարձում ինքնաթափ մեքենաների վրա</t>
  </si>
  <si>
    <t>Աղբի տեղափոխում մինչև 13կմ</t>
  </si>
  <si>
    <t>Հողային աշխատանքներ</t>
  </si>
  <si>
    <t>III կարգի գրունտի քանդում սալվածքի իրականացման համար</t>
  </si>
  <si>
    <t>Ավելորդ բնահողի բարձում ինքնաթափ մեքենաների վրա եւ տեղափոխում մինչև 13կմ</t>
  </si>
  <si>
    <t>Սալվածքի իարկանացման աշխատանքներ</t>
  </si>
  <si>
    <t>Խճի հետ տոփանած բնահողի շերտ 
/սալվածքի տակ/</t>
  </si>
  <si>
    <t>Սալվածքի խճի նախաշերտի իրականացում h=120մմ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</si>
  <si>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</si>
  <si>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Ծածկույթի պատրաստում մանրահատիկ ասֆալտաբետոնից 40մմ հաստությամբ</t>
  </si>
  <si>
    <t>Եզրաքարերի երկայնքով B=300մմ  ասֆալտաբետոնե ծածկույթի վերականգնում մանրահատիկ 40մմ հաստությամբ ասֆալտաբետոնով</t>
  </si>
  <si>
    <t>Ե/բետոնե սալի պատրաստում B20 դասի բետոնեց 120մմ հաստությամբ</t>
  </si>
  <si>
    <t>Ամրանային ցանց  քայլը 150x150մմ բջիջներով Փ 12A500c ամրանով</t>
  </si>
  <si>
    <t>Խճի նախապատրաստական շերտի իրականացում 100մմ հաստությամբ /եզրաքարերի տակ/</t>
  </si>
  <si>
    <t>Բազալտե նոր եզրաքարերի տեղադրում 300x150մմ չափերի</t>
  </si>
  <si>
    <t>Վերելակի փոխարինում</t>
  </si>
  <si>
    <t>Բեռնատար վերելակի փոխարինում, 
կանգառների քանակը 6, գոյություն ունեցող հորանում 
/ներառված ուղորդով ներդիր էլեմենտները/</t>
  </si>
  <si>
    <t>N1-4 Ներքին ջրամատակարարման ցանց</t>
  </si>
  <si>
    <r>
      <t>Կենտրոնախույս պոմպի տեղադրում Grundfos CMB E 3-62 I-U-C-C-D-A կամ համարժեք/ Q=4.2մ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/ժ; H=45.2մ; N=1.1կվտ; n=360-:-4000 պտ/րոպ /հաճախականության կարգավորիչով, 2լ տարողության մեմբրանային բաքով </t>
    </r>
  </si>
  <si>
    <t>Բրոնզե փական Փ40մմ</t>
  </si>
  <si>
    <t>Բրոնզե փական Փ25մմ</t>
  </si>
  <si>
    <t>Հակադարձ կափույր Փ25մմ</t>
  </si>
  <si>
    <t xml:space="preserve">d=25մմ ազատ կցաշուրթի տեղադրում </t>
  </si>
  <si>
    <t xml:space="preserve">d=25մմ փողակ կցաշուրթի տեղադրում </t>
  </si>
  <si>
    <t xml:space="preserve">d=25մմ պողպատե կցաշուրթի տեղադրում </t>
  </si>
  <si>
    <t>Պողպատե անցումների տեղադրում</t>
  </si>
  <si>
    <t>Պողպատե էքսցենտրիկ անցում Փ57/25մմ</t>
  </si>
  <si>
    <t>Պողպատե կոնցենտրիկ անցում Փ57/32մմ</t>
  </si>
  <si>
    <t>Խողովակաշարի անցկացում պողպատե էլեկտրաեռակցվող խողովակներից 
Փ 57x3.0մմ, հիդրավլիկ փորձարկումով</t>
  </si>
  <si>
    <t>Խողովակաշարի անցկացում պողպատե ջրագազատար խողովակներից 
Փ 25x3.0մմ, հիդրավլիկ փորձարկումով</t>
  </si>
  <si>
    <t>Պողպատե խողովակաշարի յուղաներկում 2 շերտ</t>
  </si>
  <si>
    <t>Խողովակաշարի անցկացում պոլիպրոպիլենային խողովակներից        
Փ50x4.6մմ հիդրավլիկ փորձարկումով</t>
  </si>
  <si>
    <t>Խողովակաշարի անցկացում պոլիպրոպիլենային ալյումինե շերտով խողովակներից  Փ50x5.5մմ հիդրավլիկ փորձարկումով</t>
  </si>
  <si>
    <t>Խողովակաշարի անցկացում պոլիպրոպիլենային ալյումինե շերտով խողովակներից Փ40x5.0մմ հիդրավլիկ փորձարկումով</t>
  </si>
  <si>
    <t>Խողովակաշարի անցկացում պոլիպրոպիլենային խողովակներից        
Փ32x3.0մմ հիդրավլիկ փորձարկումով</t>
  </si>
  <si>
    <t>Խողովակաշարի անցկացում պոլիպրոպիլենային ալյումինե շերտով խողովակներից Փ32x4.0մմ հիդրավլիկ փորձարկումով</t>
  </si>
  <si>
    <t>Խողովակաշարի անցկացում պոլիպրոպիլենային խողովակներից        
Փ25x2.3մմ հիդրավլիկ փորձարկումով</t>
  </si>
  <si>
    <t>Խողովակաշարի անցկացում պոլիպրոպիլենային ալյումինե շերտով խողովակներից Փ25x3.5մմ հիդրավլիկ փորձարկումով</t>
  </si>
  <si>
    <t>Խողովակաշարի անցկացում պոլիպրոպիլենային խողովակներից
Փ20x1.9մմ, հիդրավլիկ փորձարկումով</t>
  </si>
  <si>
    <t>Խողովակաշարի անցկացում պոլիպրոպիլենային ալյումինե շերտով խողովակներից Փ20x2.8մմ, հիդրավլիկ փորձարկումով</t>
  </si>
  <si>
    <t>Խողովակների ջերմամեկուսացում ռետինե խողովակավոր մեկուսիչներով</t>
  </si>
  <si>
    <t>Բրոնզե փական Փ20մմ</t>
  </si>
  <si>
    <t>Բրոնզե փական Փ15մմ</t>
  </si>
  <si>
    <t>Անկյունային փական Փ15մմ</t>
  </si>
  <si>
    <t>Գնդիկավոր փական Փ15մմ</t>
  </si>
  <si>
    <t>Ճկուն խողովակ լվացարանակոնքերի համար</t>
  </si>
  <si>
    <t>Ճկուն խողովակ զուգարանակոնքի տակառիկի համար</t>
  </si>
  <si>
    <t>Լվացարանների ծորակ խառնիչի տեղադրում</t>
  </si>
  <si>
    <t>Խոհանոցակոնքի խառնիչի տեղադրում</t>
  </si>
  <si>
    <t>Հակահրդեհային  ծորակների տեղադրում Փ50մմ /ներառյալ գլխիկ 
ГР-50, ճկախողովակը -20մ, ծայրափողակ, պահարանը/</t>
  </si>
  <si>
    <t>Կրակմարիչ փրփրային ОП-9</t>
  </si>
  <si>
    <t>Պողպատ/պոլիպրոպիլենային միացություն  Փ 32մմ</t>
  </si>
  <si>
    <t>Պողպատ/պոլիպրոպիլենային միացություն  Փ 25մմ</t>
  </si>
  <si>
    <t>Պոլիպրոպիլենային խողովակների անկյունակներ Փ 40մմ</t>
  </si>
  <si>
    <t>Պոլիպրոպիլենային խողովակների անկյունակներ Փ 32մմ</t>
  </si>
  <si>
    <t>Պոլիպրոպիլենային խողովակների անկյունակներ Փ 25մմ</t>
  </si>
  <si>
    <t>Պոլիպրոպիլենային խողովակների անկյունակներ Փ 20մմ</t>
  </si>
  <si>
    <t>Պոլիպրոպիլենային խողովակների անկյունակներ Փ15մմ</t>
  </si>
  <si>
    <t>Պոլիպրոպիլենային խողովակների անցում Փ 40x32մմ</t>
  </si>
  <si>
    <t>Պոլիպրոպիլենային խողովակների անցում Փ 32x25մմ</t>
  </si>
  <si>
    <t>Պոլիպրոպիլենային խողովակների անցում Փ 25x20մմ</t>
  </si>
  <si>
    <t>Պոլիպրոպիլենային խողովակների եռաբաշխիկներ Փ 32x20x32մմ</t>
  </si>
  <si>
    <t>Պոլիպրոպիլենային խողովակների եռաբաշխիկներ Փ 25x20x25մմ</t>
  </si>
  <si>
    <t>Պոլիպրոպիլենային խողովակների եռաբաշխիկներ Փ 25x15x25մմ</t>
  </si>
  <si>
    <t>Պոլիպրոպիլենային խողովակների եռաբաշխիկներ Փ 20x15x20մմ</t>
  </si>
  <si>
    <t>Պոլիպրոպիլենային խողովակների եռաբաշխիկներ Փ 20x15x15մմ</t>
  </si>
  <si>
    <t>Պոլիպրոպիլենային խողովակների եռաբաշխիկներ Փ 15x15x15մմ</t>
  </si>
  <si>
    <t>Համակարգի լվացում, ախտահանում</t>
  </si>
  <si>
    <t>Միացում գոյություն ունեցող կոյուղու կանգնակներին</t>
  </si>
  <si>
    <t>Պողպատե խողովակների ապամոնտաժում Փ15-50մմ</t>
  </si>
  <si>
    <t>Հատակի բետոնե շերտի քանդում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</si>
  <si>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</si>
  <si>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Քանդված հատակների բետոնե շերտի վերականգնում B15 դասի բետոնով</t>
  </si>
  <si>
    <t>Շին. աղբի հավաքում, բարձում եւ տեղափոխում 13կմ</t>
  </si>
  <si>
    <t>N1-5 Ներքին կոյուղու ցանց</t>
  </si>
  <si>
    <t>Խողովակաշարի անցկացում կոյուղու պոլիէթիլենային խողովակներից, սեղմիչ օղակներով Փ 110մմ, հիդրավլիկ փորձարկումով</t>
  </si>
  <si>
    <t>Խողովակաշարի անցկացում կոյուղու պոլիէթիլենային խողովակներից, սեղմիչ օղակներով Փ 50մմ, հիդրավլիկ փորձարկումով /խրամուղում/</t>
  </si>
  <si>
    <t>Կերամիկական  լվացարանների տեղադրում սիֆոնով</t>
  </si>
  <si>
    <t xml:space="preserve">Մեկտեղանի լվացարանակոնքի տեղադրում պահարանաով 550x650x850h չափսի նախատեսված լաբորատորիաների համար  /լվացարանի նյութը՝ ապակեպլաստիկ, չժանգոտվող պողպատից կարգավորվող ոտնակներով,  ծորակ-խառնիչով, սիֆոնով  </t>
  </si>
  <si>
    <t xml:space="preserve">Երկտեղանի լվացարանակոնքի տեղադրում պահարանաով 1200x600x850h չափսի նախատեսված լաբորատորիաների համար  /լվացարանի նյութը՝ ապակեպլաստիկ, չժանգոտվող պողպատից կարգավորվող ոտնակներով,  ծորակ-խառնիչով, սիֆոնով  </t>
  </si>
  <si>
    <t>Երկտեղ խոհանոցակոնքերի տեղադրում, սիֆոնով եւ ծորակ-խառնիչով</t>
  </si>
  <si>
    <t>Կերամիկական զուգարանակոնքերի տեղադրում լվացման տակառիկով</t>
  </si>
  <si>
    <t>Հոսակների տեղադրում Փ 50մմ</t>
  </si>
  <si>
    <t>Կոյուղու պլաստմասե ձեւավոր մասեր   
Փ 110մմ</t>
  </si>
  <si>
    <t>Կոյուղու պլաստմասե ձեւավոր մասեր   
Փ 50մմ</t>
  </si>
  <si>
    <t>Անցում Փ100/50մմ</t>
  </si>
  <si>
    <t>Մաքրիչ Փ100մմ</t>
  </si>
  <si>
    <t>Հակահրդեհային փականների ապամոնտաժում</t>
  </si>
  <si>
    <t>Թուջե խողովակների ապամոնտաժում Փ50-100մմ</t>
  </si>
  <si>
    <t xml:space="preserve">Լվացարանների ապամոնտաժում </t>
  </si>
  <si>
    <t>Զուգարանակոնքի ապամոնտաժում</t>
  </si>
  <si>
    <t>N1-6 Կաթսայատուն և Ջեռուցում /Լաբորատոր մաս/</t>
  </si>
  <si>
    <t>Կաթսայատուն</t>
  </si>
  <si>
    <t>Մեկ կոնտուրանի տուրբո կոնդեսացիոն գազի կաթսայի տեղադրում N=120կվտ</t>
  </si>
  <si>
    <t>Ծխագազերի հեռացման կոաքսալ խողովակ</t>
  </si>
  <si>
    <t>Ծավալային ջրատաքացուցիչի տեղադրում V=1000լ</t>
  </si>
  <si>
    <t>Արագային ջերմափոխանակիչի տեղադրում 
Q=280.0կՎտ/ժ</t>
  </si>
  <si>
    <t>Կոնդենսացիոն կաթսաների կասկադ միացման մատակարար և հետադարձ բաշխիչ սանրիկի տեղադրում 3 մուտք, 3 ելքով Dy 100 L=4000</t>
  </si>
  <si>
    <t>Ընդարձակամն բաքի տեղադրում V=100լ</t>
  </si>
  <si>
    <t>Հիդրավլիկ սլաքի տեղադրում 
Փ 300մմ, H=1200մ /գործարանային արտադրության/</t>
  </si>
  <si>
    <r>
      <t>Կաթսայի շրջանառու պոմպի տեղադրում G=6.9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H=3.0մ</t>
    </r>
  </si>
  <si>
    <r>
      <t>Օդափոխության համակարգի ջերմամատակարարման  առաջնային կոնտուրի շրջանառու պոմպի տեղադրում G=15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H=6.0մ</t>
    </r>
  </si>
  <si>
    <r>
      <t>Օդափոխության համակարգի ջերմամատակարարման  երկրորդային կոնտուրի շրջանառու պոմպի տեղադրում G=15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H=9.0մ</t>
    </r>
  </si>
  <si>
    <r>
      <t>Ջեռուցման համակարգի շրջանառու պոմպի տեղադրում 
G=1.3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H=7.5մ</t>
    </r>
  </si>
  <si>
    <r>
      <t>Ջեռուցման համակարգի շրջանառու պոմպի տեղադրում 
G=2.8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H=10.0մ</t>
    </r>
  </si>
  <si>
    <r>
      <t>Տաք ջրամատակարարման  համակարգի վերաշրջանառու պոմպի տեղադրում G=1.5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H=8.0մ</t>
    </r>
  </si>
  <si>
    <t>Պոմպի անցումներ</t>
  </si>
  <si>
    <t>Մատակարար բաշխիչ սանրիկի տեղադրում 
4 մուտք, 4 ելքով Dy 125 L=1500մմ</t>
  </si>
  <si>
    <t>Հետադարձ բաշխիչ սանրիկի տեղադրում  
4 մուտք, 4 ելքով Dy 125 L=1500մմ</t>
  </si>
  <si>
    <t>Փական կցաշուրթային DN 100</t>
  </si>
  <si>
    <t>Փական կցաշուրթային DN 76</t>
  </si>
  <si>
    <t>Գնդիկային փական 1 1/2"</t>
  </si>
  <si>
    <t>Գնդիկային փական 1 1/4"</t>
  </si>
  <si>
    <t>Գնդիկային փական 1"</t>
  </si>
  <si>
    <t>Գնդիկային փական 3/4"</t>
  </si>
  <si>
    <t>Գնդիկային փական 1/2"</t>
  </si>
  <si>
    <t>Դատարկման փական 1/2"</t>
  </si>
  <si>
    <t>Հետադարձ փականներ DN76</t>
  </si>
  <si>
    <t>Հետադարձ փականներ 1 1/2"</t>
  </si>
  <si>
    <t>Հետադարձ փականներ 1 1/4"</t>
  </si>
  <si>
    <t>Հետադարձ փականներ 1"</t>
  </si>
  <si>
    <t>կցամաս 1 1/2"</t>
  </si>
  <si>
    <t>կցամաս 1 1/4"</t>
  </si>
  <si>
    <t>կցամաս 1"</t>
  </si>
  <si>
    <t>Զտիչի տեղադրում DN76</t>
  </si>
  <si>
    <t>Զտիչի տեղադրում 1 1/2"</t>
  </si>
  <si>
    <t>Զտիչի տեղադրում 1 1/4"</t>
  </si>
  <si>
    <t>Զտիչի տեղադրում 1"</t>
  </si>
  <si>
    <t>Զտիչի տեղադրում 3/4"</t>
  </si>
  <si>
    <r>
      <t>Ջերմաճնշաչափ  P= 3 բար  T=0-100C</t>
    </r>
    <r>
      <rPr>
        <vertAlign val="superscript"/>
        <sz val="8"/>
        <rFont val="Tahoma"/>
        <family val="2"/>
        <charset val="204"/>
      </rPr>
      <t>0</t>
    </r>
  </si>
  <si>
    <t>Ընկմվող թերմոստատ</t>
  </si>
  <si>
    <t>Ավտոմատ օդահան 3/4"</t>
  </si>
  <si>
    <t>Անվտանգության փական 1/2 6 բար</t>
  </si>
  <si>
    <t>Խողովակաշարի անցկացում պողպատե խողովակներից Փ108x4.0մմ</t>
  </si>
  <si>
    <t>Խողովակաշարի անցկացում պողպատե խողովակներից Փ76x3.5մմ</t>
  </si>
  <si>
    <t>Խողովակաշարի անցկացում պողպատե խողովակներից Փ57x3.0մմ</t>
  </si>
  <si>
    <t>Խողովակաշարի անցկացում պողպատե խողովակներից Փ40x3.0մմ</t>
  </si>
  <si>
    <t>Խողովակաշարի անցկացում պողպատե խողովակներից Փ32x3.0մմ</t>
  </si>
  <si>
    <t>Խողովակաշարի անցկացում պողպատե խողովակներից Փ25x3.0մմ</t>
  </si>
  <si>
    <t>Խողովակաշարի անցկացում պողպատե խողովակներից Փ20x2․5մմ</t>
  </si>
  <si>
    <t>Պողպատե խողովակների ներկում հակակոռոզիոն ներկով 2 շերտ</t>
  </si>
  <si>
    <t>Պողպատե խողովակների ձևավոր մասերի տեղադրում</t>
  </si>
  <si>
    <t>Գլխանոցի /դեֆլեկտոր/ տեղադրում ցինկապատ պողպատից Ф315</t>
  </si>
  <si>
    <t>Մետաղական ճաղաշար 600x150մմ</t>
  </si>
  <si>
    <t>Էլեկտրական տենի տեղադրում 10կՎտ, եռաֆազ</t>
  </si>
  <si>
    <t>Ջեռուցում</t>
  </si>
  <si>
    <t>Ջեռուցման ալյումինե մարտկոցների տեղադրում</t>
  </si>
  <si>
    <t>էկմ</t>
  </si>
  <si>
    <t>Ջեռուցման ալյումինե մարտկոցների արժեքը H=500մմ 
/իտալական արտադրության կամ համարժեք/</t>
  </si>
  <si>
    <t>սեկ-ցիա</t>
  </si>
  <si>
    <t>Ալյումինե սեկցիոն մարտկոցի մոնտաժման կոմպլեկտ</t>
  </si>
  <si>
    <t>Ջեռուցիչ սարքերի կախիչներ</t>
  </si>
  <si>
    <t>Մարտկոցի կարգավորիչ փական  1/2՛՛ ԱՊx20</t>
  </si>
  <si>
    <t>Մարտկոցի հետադարձ փական  1/2՞ ԱՊx20</t>
  </si>
  <si>
    <t>Խողովակաշարի անցկացում պոլիպրոպիլենային ալյումինե շերտով խողովակներից Փ 50x5.5մմ հիդրավլիկ փորձարկումով</t>
  </si>
  <si>
    <t>Խողովակաշարի անցկացում պոլիպրոպիլենային ալյումինե շերտով խողովակներից Փ 40x5.0մմ հիդրավլիկ փորձարկումով</t>
  </si>
  <si>
    <t>Խողովակաշարի անցկացում պոլիպրոպիլենային ալյումինե շերտով խողովակներից Փ 32x4.0մմ հիդրավլիկ փորձարկումով</t>
  </si>
  <si>
    <t>Խողովակաշարի անցկացում պոլիպրոպիլենային ալյումինե շերտով խողովակներից Փ 25x3.25մմ հիդրավլիկ փորձարկումով</t>
  </si>
  <si>
    <t>Խողովակաշարի անցկացում պոլիպրոպիլենային ալյումինե շերտով խողովակներից Փ 20x3.0մմ հիդրավլիկ փորձարկումով</t>
  </si>
  <si>
    <t>Պոլիպրոպիլենային խողովակի ձևավոր մասեր /տարբեր/</t>
  </si>
  <si>
    <t>Պոլիպրոպիլենային խողովակի ամրակ Փ 50մմ</t>
  </si>
  <si>
    <t>Պոլիպրոպիլենային խողովակի ամրակ Փ 40մմ</t>
  </si>
  <si>
    <t>Պոլիպրոպիլենային խողովակի ամրակ Փ 32մմ</t>
  </si>
  <si>
    <t>Պոլիպրոպիլենային խողովակի ամրակ Փ 25մմ</t>
  </si>
  <si>
    <t>Պոլիպրոպիլենային խողովակի ամրակ Փ 20մմ</t>
  </si>
  <si>
    <t>Անցքերի բացում ծածկերում Փ120մմ</t>
  </si>
  <si>
    <t>Անցքերի բացում ծածկերում Փ90մմ</t>
  </si>
  <si>
    <t>Անցքերի բացում միջնորմներում Փ80մմ</t>
  </si>
  <si>
    <t>Անցքերի բացում միջնորմներում Փ70մմ</t>
  </si>
  <si>
    <t>Անցքերի բացում միջնորմներում Փ60մմ</t>
  </si>
  <si>
    <t>Անցքերի բացում միջնորմներում Փ40մմ</t>
  </si>
  <si>
    <t>Համակարգերի ջերմամատակարարում</t>
  </si>
  <si>
    <t>Գնդիկային փական 2"</t>
  </si>
  <si>
    <t>Զտիչի տեղադրում 2"</t>
  </si>
  <si>
    <t>Ավտոմատ օդահան 1/2"</t>
  </si>
  <si>
    <t>Պղնձե խողովակ 1 1/8"</t>
  </si>
  <si>
    <t>Պղնձե խողովակ 5/8"</t>
  </si>
  <si>
    <t>Պղնձե խողովակի մեկուսիչ 5/8"</t>
  </si>
  <si>
    <t>Պղնձե խողովակի մեկուսիչ 1"</t>
  </si>
  <si>
    <t>Դրենաժի խողովակ ձևավոր մասերով PVC 50</t>
  </si>
  <si>
    <t>Պրոպիլեն գլիկոլ 40%</t>
  </si>
  <si>
    <t>լիտր</t>
  </si>
  <si>
    <t>N1-7 Ջեռուցում /Վարչական մաս/</t>
  </si>
  <si>
    <t>Երկկոնտուրանի տուրբոգազի կաթսայի տեղադրում N=50կվտ</t>
  </si>
  <si>
    <t>Երկկոնտուրանի տուրբո  գազի կաթսայի տեղադրում N=40կվտ</t>
  </si>
  <si>
    <t>Ծխագազերի հեռացման կոաքսալ խողովակ անկյունով</t>
  </si>
  <si>
    <t>Ընդարձակամն բաքի տեղադրում V=24լ</t>
  </si>
  <si>
    <t>Հիդրավլիկ սլաքի տեղադրում 1 1/2՛՛</t>
  </si>
  <si>
    <r>
      <t>Ջեռուցման համակարգի շրջանառու պոմպի տեղադրում 
G=2.5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H=8.0մ</t>
    </r>
  </si>
  <si>
    <t>Պոմպի անցումներ 1 1/2՛՛</t>
  </si>
  <si>
    <t>Գնդիկային փական 1 1/2" ՆՊ-ԱՊ</t>
  </si>
  <si>
    <t>Գնդիկային փական 3/4" /ամերիկանկա/</t>
  </si>
  <si>
    <t>Գնդիկային փական 3/4" ՆՊ-ԱՊ</t>
  </si>
  <si>
    <t>Գնդիկային փական 1/2" ՆՊ-ԱՊ</t>
  </si>
  <si>
    <t>Դատարկման փական 3/4"</t>
  </si>
  <si>
    <t>Հետադարձ փականների տեղադրում 
1 1/2"</t>
  </si>
  <si>
    <t>Զտիչի տեղադրում 1/2"</t>
  </si>
  <si>
    <t>PPR անցում 1 1/2" ՆՊx50 /ամերիկանկա/</t>
  </si>
  <si>
    <t>PPR անցում 1 1/2" ՆՊx50</t>
  </si>
  <si>
    <t>PPR անցում 1" ԱՊx40</t>
  </si>
  <si>
    <t>PPR անցում 1/2" ԱՊx25</t>
  </si>
  <si>
    <t>PPR անցում 1/2" ՆՊx25</t>
  </si>
  <si>
    <t>PPR անցում 1/2" ԱՊx20</t>
  </si>
  <si>
    <t>Մետաղական ճաղաշար Փ110մմ</t>
  </si>
  <si>
    <t>Մետաղական ճաղաշար Փ125մմ</t>
  </si>
  <si>
    <t>Մարտկոցի հետադարձ խցանային փական  1/2՞ ԱՊx20</t>
  </si>
  <si>
    <t>Ալյումինե մարտկոցների ապամոնտաժում</t>
  </si>
  <si>
    <t>սարք</t>
  </si>
  <si>
    <t>Պոլիպրոպիլենային խողովակաշարի ապամոնտաժում</t>
  </si>
  <si>
    <t>N1-8 Օդափոխություն /Լաբորատոր մաս/</t>
  </si>
  <si>
    <t>Ներածման սարք համալրված
Ն-1</t>
  </si>
  <si>
    <r>
      <t>Ներածման օդամուղի տեղադրում Լ=6700մ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H=100Պա, օդի բակտերելոգիական զտիչով /հեպաֆիլտր/, ներածման կասետային աղմկախլացուցիչով, օդի սառեցման և տաքացման ջերմափոխանակիչով 
Qտ=89 կՎտ, Qս=68 կՎտ, օդային փականով, ավտոմատիկա՝ եռաքայլ խառնիչ փական պոմպով</t>
    </r>
  </si>
  <si>
    <t>Ֆրեոնային արտաքին բլոկի տեղադրում Qս=68 կՎտ</t>
  </si>
  <si>
    <t>Սարքավորման ճկուն միացում</t>
  </si>
  <si>
    <t>Հակավիբրացիոն հենարաններ</t>
  </si>
  <si>
    <t>Ներածման սարք համալրված
Ն-2</t>
  </si>
  <si>
    <r>
      <t>Ներածման օդամուղի տեղադրում Լ=7700մ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H=100Պա, օդի բակտերելոգիական զտիչով /հեպաֆիլտր/, ներածման կասետային աղմկախլացուցիչով, օդի սառեցման և տաքացման ջերմափոխանակիչով 
Qտ=100 կՎտ, Qս=75 կՎտ,  օդային փականով, ավտոմատիկա՝ եռաքայլ խառնիչ փական պոմպով</t>
    </r>
  </si>
  <si>
    <t>Ֆրեոնային արտաքին բլոկի տեղադրում Qս=72 կՎտ</t>
  </si>
  <si>
    <t>Ներածման սարք համալրված
Ն-3</t>
  </si>
  <si>
    <r>
      <t>Ներածման օդամուղի տեղադրում Լ=7200մ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H=100Պա, օդի բակտերելոգիական զտիչով /հեպաֆիլտր/, ներածման կասետային աղմկախլացուցիչով, օդի սառեցման և տաքացման ջերմափոխանակիչով Qտ=94 կՎտ, Qս=72 կՎտ, օդային փականով, ավտոմատիկա՝ եռաքայլ խառնիչ փական պոմպով</t>
    </r>
  </si>
  <si>
    <t>Օդափոխության համակարգ</t>
  </si>
  <si>
    <r>
      <t>Կենտրոնախույզ օդամուղի տեղադրում նախատեղված ագրեսիվ միջավայրի համար L=4460մ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H=600Պա</t>
    </r>
  </si>
  <si>
    <t>Օդամուղի ճկուն միացում</t>
  </si>
  <si>
    <t>Օդի արագության կարգավորիչի տեղադրում</t>
  </si>
  <si>
    <t>Աղմկախլացուցիչ 600x500մմ, L=1500մ</t>
  </si>
  <si>
    <t>Բակտերելոգիական զտիչ
/հեպաֆիլտր/ 600x500մմ</t>
  </si>
  <si>
    <r>
      <t>Կենտրոնախույզ օդամուղի տեղադրում նախատեղված ագրեսիվ միջավայրի համար L=4730մ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H=600Պա</t>
    </r>
  </si>
  <si>
    <t xml:space="preserve">Օդամուղի ճկուն միացում </t>
  </si>
  <si>
    <t>Աղմկախլացուցիչ 550x500մմ, L=1500մ</t>
  </si>
  <si>
    <t>Բակտերելոգիական ֆիլտր /հեպաֆիլտր/ 550x500մմ</t>
  </si>
  <si>
    <r>
      <t>Կենտրոնախույզ օդամուղի տեղադրում նախատեղված ագրեսիվ միջավայրի համար L=5430մ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H=600Պա</t>
    </r>
  </si>
  <si>
    <t>Բակտերելոգիական ֆիլտր /հեպաֆիլտր/ 600x500մմ</t>
  </si>
  <si>
    <r>
      <t>Կանալային անաղմուկ օդամուղի տեղադրում նախատեղված ագրեսիվ միջավայրի համար L=600մ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</si>
  <si>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t>Օդամուղի ճկուն միացում Ф200</t>
  </si>
  <si>
    <t>Բակտերելոգիական զտիչ /հեպաֆիլտր/ Փ200</t>
  </si>
  <si>
    <t>Հետադարձ փականների տեղադրում Ф200</t>
  </si>
  <si>
    <r>
      <t>Կանալային օդամուղի տեղադրում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H=70Պա</t>
    </r>
  </si>
  <si>
    <t>Օդամուղի ճկուն միացում Ф160</t>
  </si>
  <si>
    <t xml:space="preserve">Հետադարձ փականների տեղադրում Ф160 </t>
  </si>
  <si>
    <r>
      <t>Կանալային օդամուղի տեղադրում L=370մ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</si>
  <si>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t>Բակտերելոգիական զտիչ /հեպաֆիլտր/ Ф250</t>
  </si>
  <si>
    <t>Օդամուղի ճկուն միացում Ф250</t>
  </si>
  <si>
    <t>Աղմկախլացուցիչ Փ250, L=1000մ</t>
  </si>
  <si>
    <r>
      <t>Կանալային օդամուղի տեղադրում L=480մ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</si>
  <si>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օդամուղի տեղադրում L=200մ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</si>
  <si>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t>Բակտերելոգիական զտիչ
/հեպաֆիլտր/ Ф200</t>
  </si>
  <si>
    <t>Աղմկախլացուցիչ Փ200, L=1000մ</t>
  </si>
  <si>
    <r>
      <t>Կանալային անաղմուկ օդամուղի տեղադրում L=420մ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</si>
  <si>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անաղմուկ օդամուղի տեղադրում L=430մ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</si>
  <si>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անաղմուկ օդամուղի տեղադրում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</si>
  <si>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t>Բակտերելոգիական զտիչ
/հեպաֆիլտր/ Ф160մմ</t>
  </si>
  <si>
    <t>Էլ․ օդատաքացուցիչի տեղադրում N=4․8 կՎտ</t>
  </si>
  <si>
    <t>Էլ․ օդատաքացուցիչի տեղադրում N=6 կՎտ</t>
  </si>
  <si>
    <t>Էլ․ օդատաքացուցիչի տեղադրում N=2․5 կՎտ</t>
  </si>
  <si>
    <t>Օդի ջերմաստիճանային տվիչի տեղադրում</t>
  </si>
  <si>
    <r>
      <t>Կենցաղային օդամուղի տեղադրում L=50մ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H=25Պա</t>
    </r>
  </si>
  <si>
    <t>Օդի հոսքի կարգավորիչ փական  400x150</t>
  </si>
  <si>
    <t>Օդի հոսքի կարգավորիչ փական  400x200</t>
  </si>
  <si>
    <t>Օդի հոսքի կարգավորիչ փական  250x100</t>
  </si>
  <si>
    <t>Օդի հոսքի կարգավորիչ փական  150x150</t>
  </si>
  <si>
    <t>Օդի հոսքի կարգավորիչ փական  350x200</t>
  </si>
  <si>
    <t>Օդի հոսքի կարգավորիչ փական  450x150</t>
  </si>
  <si>
    <t>Օդի հոսքի կարգավորիչ փական  300x200</t>
  </si>
  <si>
    <t>Օդի հոսքի կարգավորիչ փական  250x200</t>
  </si>
  <si>
    <t>Օդի հոսքի կարգավորիչ փական  600x200</t>
  </si>
  <si>
    <t>Օդի հոսքի կարգավորիչ փական  500x225</t>
  </si>
  <si>
    <t>Օդի հոսքի կարգավորիչ փական  500x600</t>
  </si>
  <si>
    <t>Օդի հոսքի կարգավորիչ փական  850x300</t>
  </si>
  <si>
    <t>Օդի հոսքի կարգավորիչ փական  800x400</t>
  </si>
  <si>
    <t>Օդի հոսքի կարգավորիչ փական  800x225</t>
  </si>
  <si>
    <t>Օդի հոսքի կարգավորիչ փական  600x225</t>
  </si>
  <si>
    <t>Կլոր ճաղաշար Փ100մմ</t>
  </si>
  <si>
    <t>Կարգավորվող ճաղաշար 550x150մմ</t>
  </si>
  <si>
    <t>Կարգավորվող ճաղաշար 500x150մմ</t>
  </si>
  <si>
    <t>Կարգավորվող ճաղաշար 350x150մմ</t>
  </si>
  <si>
    <t>Կարգավորվող ճաղաշար 400x150մմ</t>
  </si>
  <si>
    <t>Կարգավորվող ճաղաշար 500x200մմ</t>
  </si>
  <si>
    <t>Կարգավորվող ճաղաշար 500x300մմ</t>
  </si>
  <si>
    <t>Կարգավորվող ճաղաշար 600x200մմ</t>
  </si>
  <si>
    <t>Կարգավորվող ճաղաշար 650x200մմ</t>
  </si>
  <si>
    <t>Կարգավորվող ճաղաշար 250x150մմ</t>
  </si>
  <si>
    <t>Կարգավորվող ճաղաշար 200x100մմ</t>
  </si>
  <si>
    <t>Կարգավորվող ճաղաշար 100x100մմ</t>
  </si>
  <si>
    <t>Կարգավորվող ճաղաշար 450x150մմ</t>
  </si>
  <si>
    <t>Կարգավորվող ճաղաշար 500x100մմ</t>
  </si>
  <si>
    <t>Կարգավորվող ճաղաշար 550x250մմ</t>
  </si>
  <si>
    <t>Կարգավորվող ճաղաշար 700x400մմ</t>
  </si>
  <si>
    <t>Կարգավորվող ճաղաշար 600x300մմ</t>
  </si>
  <si>
    <t>Օդատարի անցկացում ցինկապատ թիթեղից d=0.9մմ</t>
  </si>
  <si>
    <t>Օդատարի անցկացում ցինկապատ թիթեղից d=0.7մմ</t>
  </si>
  <si>
    <t>Օդատարի անցկացում ցինկապատ թիթեղից d=0.55մմ</t>
  </si>
  <si>
    <t>Օդատարների ջերմամեկուսացում ֆոլգայապատ ինքնակպչուն մեկուսիչով</t>
  </si>
  <si>
    <t>Մետաղական կոնստրուկցիաներ օդատարների և սարքավորումների մոնտաժման համար</t>
  </si>
  <si>
    <t>Ցինկապատ թիթեղից գլխանոց տանիքում 900x800մմ</t>
  </si>
  <si>
    <t>Ցինկապատ թիթեղից գլխանոց տանիքում 800x800մմ</t>
  </si>
  <si>
    <t>Ցինկապատ թիթեղից գլխանոց տանիքում 600x1100մմ</t>
  </si>
  <si>
    <t>Ցինկապատ թիթեղից գլխանոց տանիքում 650x1200մմ</t>
  </si>
  <si>
    <t>Կոյուղու խողովակների քողարկում ջրակայուն գիպսաստվարաթղթե 12․5մմ հաստ. սալերով, մետաղական հիմնակմախքի պատրաստմամբ</t>
  </si>
  <si>
    <t>Լամինատե հատակի քանդում կտրումով</t>
  </si>
  <si>
    <t>Անցքերի բացում ծածկերում</t>
  </si>
  <si>
    <t>Օդափոխության խողովակների ապամոնտաժում L=140մ</t>
  </si>
  <si>
    <t>N1-9 Օդափոխություն /Վարչական մաս/</t>
  </si>
  <si>
    <r>
      <t>Կանալային անաղմուկ օդամուղի տեղադրում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H=100Պա</t>
    </r>
  </si>
  <si>
    <r>
      <t>Կենցաղային օդամուղի տեղադրում L=50մ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H=50Պա</t>
    </r>
  </si>
  <si>
    <t>Օդամուղի ճկուն միացում Ф125</t>
  </si>
  <si>
    <t xml:space="preserve">Հետադարձ փականների տեղադրում Ф125 </t>
  </si>
  <si>
    <t>Ճկուն օդատար Փ110մմ</t>
  </si>
  <si>
    <t>Անցքերի բացում միջնորմներում Փ125մմ</t>
  </si>
  <si>
    <t>N1-10 Էլեկտրամատակարարում և ներքին էլեկտրալուսավորում</t>
  </si>
  <si>
    <t>Ներքին էլեկտրական մաս</t>
  </si>
  <si>
    <t>Մետաղական արկղի տեղադրում 1800x600x250մմ չափերի</t>
  </si>
  <si>
    <t>Մետաղական արկղի տեղադրում 1400x600x250մմ չափերի</t>
  </si>
  <si>
    <t>Մետաղական արկղի տեղադրում 1200x600x250մմ չափերի</t>
  </si>
  <si>
    <t>Մետաղական արկղի տեղադրում 1000x600x250մմ չափերի</t>
  </si>
  <si>
    <t>Պլաստմասե բաշխիչ վահանի տեղադրում 24 մոդուլի</t>
  </si>
  <si>
    <t>Պլաստմասե բաշխիչ վահանի տեղադրում 18 մոդուլի</t>
  </si>
  <si>
    <t>Պլաստմասե բաշխիչ վահանի տեղադրում 12 մոդուլի</t>
  </si>
  <si>
    <t>Ավտոմատ անջատիչի տեղադրում եռաֆազ 220Ա</t>
  </si>
  <si>
    <t>Ավտոմատ անջատիչի տեղադրում եռաֆազ 200Ա</t>
  </si>
  <si>
    <t>Ավտոմատ անջատիչի տեղադրում եռաֆազ 170Ա</t>
  </si>
  <si>
    <t>Ավտոմատ անջատիչի տեղադրում եռաֆազ 160Ա</t>
  </si>
  <si>
    <t>Ավտոմատ անջատիչի տեղադրում եռաֆազ 100Ա</t>
  </si>
  <si>
    <t>Ավտոմատ անջատիչի տեղադրում եռաֆազ 50Ա</t>
  </si>
  <si>
    <t>Ավտոմատ անջատիչի տեղադրում եռաֆազ 40Ա</t>
  </si>
  <si>
    <t>Ավտոմատ անջատիչի տեղադրում եռաֆազ 32Ա</t>
  </si>
  <si>
    <t>Ավտոմատ անջատիչի տեղադրում եռաֆազ 25Ա</t>
  </si>
  <si>
    <t>Ավտոմատ անջատիչի տեղադրում եռաֆազ 16Ա</t>
  </si>
  <si>
    <t>Ավտոմատ անջատիչի տեղադրում եռաֆազ 10Ա</t>
  </si>
  <si>
    <t>Ավտոմատ անջատիչի տեղադրում միաֆազ 63Ա</t>
  </si>
  <si>
    <t>Ավտոմատ անջատիչի տեղադրում միաֆազ 50Ա</t>
  </si>
  <si>
    <t>Ավտոմատ անջատիչի տեղադրում միաֆազ 32Ա</t>
  </si>
  <si>
    <t>Ավտոմատ անջատիչի տեղադրում միաֆազ 25Ա</t>
  </si>
  <si>
    <t>Ավտոմատ անջատիչի տեղադրում միաֆազ 16Ա</t>
  </si>
  <si>
    <t>Ավտոմատ անջատիչի տեղադրում միաֆազ 10Ա</t>
  </si>
  <si>
    <t>Պաշտպանիչ սարքի տեղադրում միաֆազ УЗО-32</t>
  </si>
  <si>
    <t>Պաշտպանիչ սարքի տեղադրում միաֆազ УЗО-25</t>
  </si>
  <si>
    <t>Պաշտպանիչ սարքի տեղադրում միաֆազ УЗО-16</t>
  </si>
  <si>
    <t>Եռաֆազ շունտ 168 մոդուլի</t>
  </si>
  <si>
    <t>Կառավարաման կոճակ երկու դրիքով</t>
  </si>
  <si>
    <t>Թողարկիչ 25Ա</t>
  </si>
  <si>
    <t>Թողարկիչ 16Ա</t>
  </si>
  <si>
    <t>Թողարկիչ 6Ա</t>
  </si>
  <si>
    <t>Մալուխների ուղղորդիչներ 
Թրեյ - 300մմ</t>
  </si>
  <si>
    <r>
      <t>Թրեյ անկյուն - 300մմ - 90</t>
    </r>
    <r>
      <rPr>
        <vertAlign val="superscript"/>
        <sz val="8"/>
        <rFont val="Tahoma"/>
        <family val="2"/>
        <charset val="204"/>
      </rPr>
      <t>0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</si>
  <si>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4x95մմ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</si>
  <si>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5x10մմ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</si>
  <si>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5x4մմ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</si>
  <si>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5x2,5մմ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</si>
  <si>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3x2.5մմ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</si>
  <si>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3x1.5մմ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</si>
  <si>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ПВ-1 1x50մմ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 պղնձե ջիղերով հաղորդալարի անցկացում</t>
    </r>
  </si>
  <si>
    <r>
      <t>КВВГ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7x2.5մմ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</si>
  <si>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КВВГ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19x2.5մմ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</si>
  <si>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Խողովակ մետաղական Փ40մմ</t>
  </si>
  <si>
    <t>Խողովակ մետաղական Փ32մմ</t>
  </si>
  <si>
    <t>Խողովակ մետաղական Փ20մմ</t>
  </si>
  <si>
    <t>Խողովակ մետաղական Փ15մմ</t>
  </si>
  <si>
    <t>Պղնձե մալուխային ծայրապանակ 
95-12-15</t>
  </si>
  <si>
    <t>Պղնձե մալուխային ծայրապանակ 
50-10-11</t>
  </si>
  <si>
    <t>Հողանցում</t>
  </si>
  <si>
    <t>Շերտավոր ցինկապատ պողպատ 40x4մմ</t>
  </si>
  <si>
    <t>Շերտավոր ցինկապատ պողպատ 25x4մմ</t>
  </si>
  <si>
    <t>Անկյունավոր ցինկապատ պողպատ  
50x50x5մմ - L=2.5մ</t>
  </si>
  <si>
    <t>III կարգի գրունտի մշակում ձեռքով</t>
  </si>
  <si>
    <t>Գրունտի ետլիցք ձեռքով, տոփանումով</t>
  </si>
  <si>
    <t>Ներքին էլեկտրալուսավորություն և վարդակներ</t>
  </si>
  <si>
    <t xml:space="preserve">ԼԵԴ տիպի լուսատուների տեղադրում 36վտ հզորությամբ, IP 20/40,  600x600մմ, K=3500-4000 </t>
  </si>
  <si>
    <t>ԼԵԴ տիպի լուսատուների տեղադրում 36վտ հզորությամբ,  2400լմ 600x600մմ ավտոնոմ մարտկոցով երկու ժամ աշխատաժամանակով /վթարային/</t>
  </si>
  <si>
    <t>ԼԵԴ տիպի լուսատուների տեղադրում 24վտ հզորությամբ առաստաղի /կաթսայատուն/ պայթյունաանվտանգ</t>
  </si>
  <si>
    <t xml:space="preserve">ԼԵԴ տիպի լուսատուների տեղադրում 25վտ հզորությամբ, 250մմ տրամագծով </t>
  </si>
  <si>
    <t>ԼԵԴ տիպի լուսատուների տեղադրում դրսի պատի 25վտ հզորությամբ</t>
  </si>
  <si>
    <t xml:space="preserve">ԼԵԴ տիպի սանհանգույցի առաստաղի միջի լուսատուների տեղադրում 13 վտ հզորությամբ, K=3500-4000 </t>
  </si>
  <si>
    <t>ԼԵԴ տիպի լուսատուների տեղադրում պատի 18վտ հզորությամբ, 250մմ տրամագծով</t>
  </si>
  <si>
    <t>ԼԵԴ տիպի սանհանգույցի առաստաղի միջի լուսատուների տեղադրում 15 վտ հզորությամբ</t>
  </si>
  <si>
    <t>«Ելք» ցույց տվող ուղեցույց լուսատուներ ավտոնոմ սնուցմամբ</t>
  </si>
  <si>
    <t>«Ելք» ցույց տվող սլաք ուղեցույց լուսատուներ ավտոնոմ սնուցմամբ</t>
  </si>
  <si>
    <t>Վարդակների տեղադրում հողանցումով</t>
  </si>
  <si>
    <t xml:space="preserve">Երկստեղնավոր անջատիչների տեղադրում </t>
  </si>
  <si>
    <t xml:space="preserve">Մեկստեղնավոր անջատիչների տեղադրում </t>
  </si>
  <si>
    <t>Տուփեր անջատիչների եւ վարդակների տեղադրման համար</t>
  </si>
  <si>
    <t>Տուփեր ճյուղավորման</t>
  </si>
  <si>
    <t>Վարդակների, անջատիչների, միացման տուփերի տեղերի փորում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</si>
  <si>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 xml:space="preserve"> 3x4մմ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</si>
  <si>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Ծալքավոր խողովակ - 15մմ</t>
  </si>
  <si>
    <t>Ծալքավոր խողովակ - 20մմ</t>
  </si>
  <si>
    <t>Ապանոնտաժման աշխատանքներ</t>
  </si>
  <si>
    <t>Մետաղական արկղի հատիչով ապամոնտաժում</t>
  </si>
  <si>
    <t>Լուսատուների ապամոնտաժում</t>
  </si>
  <si>
    <t>N1-11 Հակահրդեհային եւ պաշտպանության ազդանշանային համակարգեր</t>
  </si>
  <si>
    <t>Համակարգի կառավարման գլխավոր վահանակի տեղադրում, 
ղեկավարման ստեղնաշարով  С2000-М</t>
  </si>
  <si>
    <t>Երկլարանի գծի վերահսկիչի տեղադրում С2000-КДЛ</t>
  </si>
  <si>
    <t>Հասցեային ռելեային բլոկի տեղադրում 
С2000-СП2 исп. 02</t>
  </si>
  <si>
    <t>Պահուստային սնուցման աղբյուրի տեղադրում 
РИП-12 ИСП.04 (РИП-12-2/7М2)</t>
  </si>
  <si>
    <t>Մարտկոցի տեղադրում 7ԱԺ,  DTM 1207</t>
  </si>
  <si>
    <t>Ծխի հասցեային ազդասարք
ДИП-34А-03</t>
  </si>
  <si>
    <t>Ջերմային հասցեային ազդասարք
ДИП-34А-03</t>
  </si>
  <si>
    <t>Ձեռքի ղեկավարմամբ հասցեային ազդասարք ИПР 513-3АМ</t>
  </si>
  <si>
    <t>Համակցված լուսաձայնային ազդարար (ներսի) SPW-220</t>
  </si>
  <si>
    <t>Պլաստիկ մալուխուղի սպիտակ  
90x50մմ գծային կտրվածքով IP 44, 10180 RBR</t>
  </si>
  <si>
    <t>Պլաստիկ մալուխուղու T - ձև էլեմենտ սպիտակ  90x50մմ գծային կտրվածքով IP 44, EN 50085-2-1</t>
  </si>
  <si>
    <t>Պլաստիկ մալուխուղու հարթ անկյուն սպիտակ  90x50մմ գծային կտրվածքով IP 44, EN 50085-2-1</t>
  </si>
  <si>
    <t>Պլաստիկ մալուխուղու ճակատի քողարկիչ սպիտակ  90x50մմ գծային կտրվածքով IP 44, EN 50085-2-1</t>
  </si>
  <si>
    <t>Հրակայուն մալուխ КСРВнг(А)-FRLS 1х2х0,80 մմ, հրակայունության աստիճանը 180ր.</t>
  </si>
  <si>
    <t>Հրակայուն մալուխ КСРВнг(А)-FRLS 1х2х0,97 մմ, հրակայունության աստիճանը 180ր.</t>
  </si>
  <si>
    <t>Սնուցման մալուխ 2x1մմ</t>
  </si>
  <si>
    <t>Պլաստմասե ճկախողովակ Փ25մմ</t>
  </si>
  <si>
    <t>Կապիչ /խամութ/ ККС3x100</t>
  </si>
  <si>
    <t xml:space="preserve">Ծրագրային ապահովում </t>
  </si>
  <si>
    <t>N1-12 Հեռահաղորդակցման համակարգ</t>
  </si>
  <si>
    <t>Սերվերային պահարան 600x800, 32U</t>
  </si>
  <si>
    <t>Մալուխի հորիզոնական կազմակերպիչ  1U</t>
  </si>
  <si>
    <t>Ցանցային պահարանի հեղյուս</t>
  </si>
  <si>
    <t>Մոնտաժային դարակ, 400մմ  խորությամբ</t>
  </si>
  <si>
    <t xml:space="preserve">Հոսանքի մատակարարման միավոր, 
8 ելք, 19", 16Ա </t>
  </si>
  <si>
    <t>Ցանցային պասիվ բաժանարարի տեղադրում  Cat 5 UTP, 24 մուտք</t>
  </si>
  <si>
    <t>Կառավարվող կոմուտացիոն բաժանարարի տեղադրում / (48) 10/100/1000 Mbps RJ45 Ethernet Ports</t>
  </si>
  <si>
    <t>Կառավարվող կոմուտացիոն բաժանարարի տեղադրում /PoE (48) 10/100/1000 Mbps RJ45 Ethernet Ports</t>
  </si>
  <si>
    <t>Կառավարվող կոմուտացիոն բաժանարարի տեղադրում / (24) 10/100/1000 Mbps RJ45 Ethernet Ports</t>
  </si>
  <si>
    <t>Կառավարվող կոմուտացիոն բաժանարարի տեղադրում / PoE (16) 10/100/1000 Mbps RJ45 Ethernet Ports</t>
  </si>
  <si>
    <t>Ցանցային ուղղորդիչ /Router/</t>
  </si>
  <si>
    <t>Անխափան սնուցման սարքի տեղադրում, UPS 3000 Վտ</t>
  </si>
  <si>
    <t>Ցանցային վարդակ 1xRJ45 /պատի/ համալրված շրջանակով</t>
  </si>
  <si>
    <t>Ցանցային վարդակ 2xRJ45 /պատի/ համալրված շրջանակով /կրկնակի/</t>
  </si>
  <si>
    <t>Ցանցային վարդակ RJ45 /պահարանի/</t>
  </si>
  <si>
    <t>Ցանցային վարդակ մոզաիկ</t>
  </si>
  <si>
    <t>WiFi անլար կապի PoE սարքի տեղադրում</t>
  </si>
  <si>
    <t>Մոնտաժման բոքս հատակի</t>
  </si>
  <si>
    <t>UTP Cat.5 կարգի ցանցային կարճ լար միացուցիչներով, 1մ</t>
  </si>
  <si>
    <t>UTP Cat.5 կարգի ցանցային կարճ լար միացուցիչներով, 2մ</t>
  </si>
  <si>
    <t>Մալուխ UPT CAT5e</t>
  </si>
  <si>
    <t>Ճկուն խողովակ Փ 25մմ</t>
  </si>
  <si>
    <t>Սարքավորումներ /արժեքը/</t>
  </si>
  <si>
    <t>Բեռնատար վերելակ, կանգառների քանակը 6, գոյություն ունեցող հորանում /ներառված ուղորդով ներդիր էլեմենտները/</t>
  </si>
  <si>
    <r>
      <t>Կենտրոնախույս պոմպ Grundfos CMB E 3-62 I-U-C-C-D-A կամ համարժեք/ Q=4.2մ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 xml:space="preserve">/ժ; H=45.2մ; N=1.1կվտ; n=360-:-4000 պտ/րոպ /հաճախականության կարգավորիչով, 2լ տարողության մեմբրանային բաքով </t>
    </r>
  </si>
  <si>
    <t>Մեկ կոնտուրանի տուրբո կոնդեսացիոն գազի կաթսա N=120կվտ</t>
  </si>
  <si>
    <t>Կոնդենսացիոն կաթսաների անվտանգության կոմպլեկտ</t>
  </si>
  <si>
    <t>Արագային ջերմափոխանակիչ 
Q=280.0կՎտ/ժ</t>
  </si>
  <si>
    <t>Կոնդենսացիոն կաթսաների կասկադ միացման մատակարար և հետադարձ բաշխիչ սանրիկ 3 մուտք, 3 ելքով Dy 100 L=4000</t>
  </si>
  <si>
    <t>Ընդարձակամն բաք V=100լ</t>
  </si>
  <si>
    <t>Հիդրավլիկ սլաք Փ 300մմ, H=1200մ /գործարանային արտադրության/</t>
  </si>
  <si>
    <r>
      <t>Կաթսայի շրջանառու պոմպ G=6.9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H=3.0մ</t>
    </r>
  </si>
  <si>
    <r>
      <t>Օդափոխության համակարգի ջերմամատակարարման  առաջնային կոնտուրի շրջանառու պոմպ G=15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H=6.0մ</t>
    </r>
  </si>
  <si>
    <r>
      <t>Օդափոխության համակարգի ջերմամատակարարման  երկրորդային կոնտուրի շրջանառու պոմպ G=15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H=9.0մ</t>
    </r>
  </si>
  <si>
    <r>
      <t>Ջեռուցման համակարգի շրջանառու պոմպ
G=1.3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H=7.5մ</t>
    </r>
  </si>
  <si>
    <r>
      <t>Ջեռուցման համակարգի շրջանառու պոմպ
G=2.8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H=10.0մ</t>
    </r>
  </si>
  <si>
    <r>
      <t>Տաք ջրամատակարարման  համակարգի վերաշրջանառու պոմպ G=1.5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H=8.0մ</t>
    </r>
  </si>
  <si>
    <t>Մատակարար բաշխիչ սանրիկ 
4 մուտք, 4 ելքով Dy 125 L=1500մմ</t>
  </si>
  <si>
    <t>Հետադարձ բաշխիչ սանրիկ 4 մուտք, 
4 ելքով Dy 125 L=1500մմ</t>
  </si>
  <si>
    <t>Էլեկտրական տեն 10կՎտ, եռաֆազ</t>
  </si>
  <si>
    <t>Երկկոնտուրանի տուրբոգազի կաթսա N=50կվտ</t>
  </si>
  <si>
    <t>Երկկոնտուրանի տուրբո  գազի կաթսա N=40կվտ</t>
  </si>
  <si>
    <t>Ընդարձակամն բաք V=24լ</t>
  </si>
  <si>
    <t>Հիդրավլիկ սլաք 1 1/2՛՛</t>
  </si>
  <si>
    <r>
      <t>Ջեռուցման համակարգի շրջանառու պոմպ
G=2.5 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 H=8.0մ</t>
    </r>
  </si>
  <si>
    <r>
      <t>Ներածման օդամուղ Լ=6700մ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H=100Պա, օդի բակտերելոգիական զտիչով /հեպաֆիլտր/, ներածման կասետային աղմկախլացուցիչով, օդի սառեցման և տաքացման ջերմափոխանակիչով 
Qտ=89 կՎտ, Qս=68 կՎտ, օդային փականով, ավտոմատիկա՝ եռաքայլ խառնիչ փական պոմպով</t>
    </r>
  </si>
  <si>
    <t>Ֆրեոնային արտաքին բլոկ Qս=68 կՎտ</t>
  </si>
  <si>
    <r>
      <t>Ներածման օդամուղ Լ=7700մ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H=100Պա, օդի բակտերելոգիական զտիչով /հեպաֆիլտր/, ներածման կասետային աղմկախլացուցիչով, օդի սառեցման և տաքացման ջերմափոխանակիչով 
Qտ=100 կՎտ, Qս=75 կՎտ,  օդային փականով, ավտոմատիկա՝ եռաքայլ խառնիչ փական պոմպով</t>
    </r>
  </si>
  <si>
    <t>Ֆրեոնային արտաքին բլոկ Qս=72 կՎտ</t>
  </si>
  <si>
    <r>
      <t>Ներածման օդամուղ Լ=7200մ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 H=100Պա, օդի բակտերելոգիական զտիչով /հեպաֆիլտր/, ներածման կասետային աղմկախլացուցիչով, օդի սառեցման և տաքացման ջերմափոխանակիչով 
Qտ=94 կՎտ, Qս=72 կՎտ, օդային փականով, ավտոմատիկա՝ եռաքայլ խառնիչ փական պոմպով</t>
    </r>
  </si>
  <si>
    <r>
      <t>Կենտրոնախույզ օդամուղ նախատեղված ագրեսիվ միջավայրի համար L=4460մ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H=600Պա</t>
    </r>
  </si>
  <si>
    <r>
      <t>Կենտրոնախույզ օդամուղ նախատեղված ագրեսիվ միջավայրի համար L=4730մ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H=600Պա</t>
    </r>
  </si>
  <si>
    <r>
      <t>Կենտրոնախույզ օդամուղ նախատեղված ագրեսիվ միջավայրի համար L=5430մ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H=600Պա</t>
    </r>
  </si>
  <si>
    <r>
      <t>Կանալային անաղմուկ օդամուղ նախատեղված ագրեսիվ միջավայրի համար L=600մ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</si>
  <si>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օդամուղ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H=70Պա</t>
    </r>
  </si>
  <si>
    <r>
      <t>Կանալային օդամուղ L=370մ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</si>
  <si>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օդամուղ L=480մ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</si>
  <si>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օդամուղ L=200մ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</si>
  <si>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անաղմուկ օդամուղ L=420մ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</si>
  <si>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անաղմուկ օդամուղ L=430մ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</si>
  <si>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r>
      <t>Կանալային անաղմուկ օդամուղ L=250մ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H=400Պա</t>
    </r>
  </si>
  <si>
    <t>Էլ․ օդատաքացուցիչ N=4․8 կՎտ</t>
  </si>
  <si>
    <t>Էլ․ օդատաքացուցիչ N=6 կՎտ</t>
  </si>
  <si>
    <t>Էլ․ օդատաքացուցիչ N=2․5 կՎտ</t>
  </si>
  <si>
    <t>Էլ․ օդատաքացուցիչի ավտոմատիկա</t>
  </si>
  <si>
    <r>
      <t>Կենցաղային օդամուղ L=50մ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H=25Պա</t>
    </r>
  </si>
  <si>
    <r>
      <t>Կանալային անաղմուկ օդամուղ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H=100Պա</t>
    </r>
  </si>
  <si>
    <r>
      <t>Կենցաղային օդամուղ L=50մ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H=50Պա</t>
    </r>
  </si>
  <si>
    <t>Ավտոմատ անջատիչ եռաֆազ 220Ա</t>
  </si>
  <si>
    <t>Ավտոմատ անջատիչ եռաֆազ 200Ա</t>
  </si>
  <si>
    <t>Ավտոմատ անջատիչ եռաֆազ 170Ա</t>
  </si>
  <si>
    <t>Ավտոմատ անջատիչ եռաֆազ 160Ա</t>
  </si>
  <si>
    <t>Ավտոմատ անջատիչ եռաֆազ 100Ա</t>
  </si>
  <si>
    <t>Ավտոմատ անջատիչ եռաֆազ 50Ա</t>
  </si>
  <si>
    <t>Ավտոմատ անջատիչ եռաֆազ 40Ա</t>
  </si>
  <si>
    <t>Ավտոմատ անջատիչ եռաֆազ 32Ա</t>
  </si>
  <si>
    <t>Ավտոմատ անջատիչ եռաֆազ 25Ա</t>
  </si>
  <si>
    <t>Ավտոմատ անջատիչ եռաֆազ 16Ա</t>
  </si>
  <si>
    <t>Ավտոմատ անջատիչ եռաֆազ 10Ա</t>
  </si>
  <si>
    <t>Ավտոմատ անջատիչ միաֆազ 63Ա</t>
  </si>
  <si>
    <t>Ավտոմատ անջատիչ միաֆազ 50Ա</t>
  </si>
  <si>
    <t>Ավտոմատ անջատիչ միաֆազ 32Ա</t>
  </si>
  <si>
    <t>Ավտոմատ անջատիչ միաֆազ 25Ա</t>
  </si>
  <si>
    <t>Ավտոմատ անջատիչ միաֆազ 16Ա</t>
  </si>
  <si>
    <t>Ավտոմատ անջատիչ միաֆազ 10Ա</t>
  </si>
  <si>
    <t>Համակարգի կառավարման գլխավոր վահանակ ղեկավարման ստեղնաշարով  С2000-М</t>
  </si>
  <si>
    <t>Երկլարանի գծի վերահսկիչ С2000-КДЛ</t>
  </si>
  <si>
    <t>Հասցեային ռելեային բլոկ 
С2000-СП2 исп. 02</t>
  </si>
  <si>
    <t>Պահուստային սնուցման աղբյուր 
РИП-12 ИСП.04 (РИП-12-2/7М2)</t>
  </si>
  <si>
    <t>Մարտկոց 7ԱԺ,  DTM 1207</t>
  </si>
  <si>
    <t>Ցանցային պասիվ բաժանարար  Cat 5 UTP, 24 մուտք</t>
  </si>
  <si>
    <t>Կառավարվող կոմուտացիոն բաժանարար / (48) 10/100/1000 Mbps RJ45 Ethernet Ports</t>
  </si>
  <si>
    <t>Կառավարվող կոմուտացիոն բաժանարար /PoE (48) 10/100/1000 Mbps RJ45 Ethernet Ports</t>
  </si>
  <si>
    <t>Կառավարվող կոմուտացիոն բաժանարար / (24) 10/100/1000 Mbps RJ45 Ethernet Ports</t>
  </si>
  <si>
    <t>Կառավարվող կոմուտացիոն բաժանարար / PoE (16) 10/100/1000 Mbps RJ45 Ethernet Ports</t>
  </si>
  <si>
    <t>WiFi անլար կապի սարք PoE</t>
  </si>
  <si>
    <t>Չնախատեսված ծախսեր 1.5%</t>
  </si>
  <si>
    <t>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</si>
</sst>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8"/>
      <name val="Arial Armenian"/>
      <family val="2"/>
    </font>
    <font>
      <vertAlign val="superscript"/>
      <sz val="8"/>
      <name val="Arial Armenian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8"/>
      <name val="Arial Armenian"/>
      <family val="2"/>
      <charset val="204"/>
    </font>
    <font>
      <b/>
      <sz val="8"/>
      <name val="Tahoma"/>
      <family val="2"/>
      <charset val="204"/>
    </font>
    <font>
      <vertAlign val="subscript"/>
      <sz val="8"/>
      <name val="Tahoma"/>
      <family val="2"/>
      <charset val="204"/>
    </font>
    <font>
      <b/>
      <u/>
      <sz val="11"/>
      <name val="Tahoma"/>
      <family val="2"/>
      <charset val="204"/>
    </font>
    <font>
      <b/>
      <i/>
      <sz val="10"/>
      <name val="Tahoma"/>
      <family val="2"/>
      <charset val="204"/>
    </font>
    <font>
      <sz val="9"/>
      <name val="Tahoma"/>
      <family val="2"/>
      <charset val="204"/>
    </font>
    <font>
      <sz val="10"/>
      <name val="Arial Armenian"/>
      <family val="2"/>
    </font>
    <font>
      <sz val="9"/>
      <name val="Arial Armenian"/>
      <family val="2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1" applyFont="1"/>
    <xf numFmtId="49" fontId="3" fillId="0" borderId="0" xfId="1" applyNumberFormat="1" applyFont="1"/>
    <xf numFmtId="0" fontId="3" fillId="0" borderId="0" xfId="1" applyFont="1" applyAlignment="1">
      <alignment horizontal="center"/>
    </xf>
    <xf numFmtId="49" fontId="4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49" fontId="3" fillId="0" borderId="2" xfId="1" applyNumberFormat="1" applyFont="1" applyBorder="1"/>
    <xf numFmtId="0" fontId="15" fillId="0" borderId="2" xfId="1" applyFont="1" applyBorder="1" applyAlignment="1">
      <alignment vertical="center"/>
    </xf>
    <xf numFmtId="0" fontId="3" fillId="0" borderId="2" xfId="1" applyFont="1" applyBorder="1"/>
    <xf numFmtId="49" fontId="17" fillId="0" borderId="2" xfId="1" applyNumberFormat="1" applyFont="1" applyBorder="1"/>
    <xf numFmtId="0" fontId="17" fillId="0" borderId="2" xfId="1" applyFont="1" applyBorder="1"/>
    <xf numFmtId="0" fontId="17" fillId="0" borderId="0" xfId="1" applyFont="1"/>
    <xf numFmtId="43" fontId="16" fillId="0" borderId="2" xfId="3" applyFont="1" applyBorder="1" applyAlignment="1">
      <alignment vertical="center"/>
    </xf>
    <xf numFmtId="43" fontId="3" fillId="0" borderId="2" xfId="3" applyFont="1" applyBorder="1"/>
    <xf numFmtId="43" fontId="17" fillId="0" borderId="2" xfId="3" applyFont="1" applyBorder="1"/>
    <xf numFmtId="43" fontId="18" fillId="0" borderId="2" xfId="3" applyFont="1" applyBorder="1" applyAlignment="1">
      <alignment vertical="center"/>
    </xf>
    <xf numFmtId="43" fontId="3" fillId="0" borderId="0" xfId="3" applyFont="1"/>
    <xf numFmtId="43" fontId="4" fillId="0" borderId="2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43" fontId="4" fillId="0" borderId="2" xfId="3" applyFont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/>
    </xf>
    <xf numFmtId="43" fontId="3" fillId="0" borderId="1" xfId="3" applyFont="1" applyBorder="1" applyAlignment="1">
      <alignment horizontal="right"/>
    </xf>
    <xf numFmtId="49" fontId="4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43" fontId="4" fillId="0" borderId="2" xfId="3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164" fontId="4" fillId="0" borderId="2" xfId="1" applyNumberFormat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1" fontId="4" fillId="0" borderId="2" xfId="1" applyNumberFormat="1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  <xf numFmtId="2" fontId="4" fillId="0" borderId="2" xfId="1" applyNumberFormat="1" applyFont="1" applyBorder="1" applyAlignment="1">
      <alignment horizontal="left" vertical="center"/>
    </xf>
    <xf numFmtId="165" fontId="4" fillId="0" borderId="2" xfId="1" applyNumberFormat="1" applyFont="1" applyBorder="1" applyAlignment="1">
      <alignment horizontal="left" vertical="center"/>
    </xf>
    <xf numFmtId="166" fontId="4" fillId="0" borderId="2" xfId="1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 wrapText="1"/>
    </xf>
    <xf numFmtId="2" fontId="7" fillId="0" borderId="2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/>
    </xf>
    <xf numFmtId="0" fontId="1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vertical="center" wrapText="1"/>
    </xf>
  </cellXfs>
  <cellStyles count="4">
    <cellStyle name="Comma" xfId="3" builtinId="3"/>
    <cellStyle name="Normal" xfId="0" builtinId="0"/>
    <cellStyle name="Normal 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80"/>
  <sheetViews>
    <sheetView showZeros="0" tabSelected="1" topLeftCell="A3634" zoomScale="115" zoomScaleNormal="115" workbookViewId="0">
      <selection activeCell="H3676" sqref="H3676"/>
    </sheetView>
  </sheetViews>
  <sheetFormatPr defaultRowHeight="12.75" x14ac:dyDescent="0.2"/>
  <cols>
    <col min="1" max="1" width="3.28515625" style="1" customWidth="1"/>
    <col min="2" max="2" width="58" style="1" customWidth="1"/>
    <col min="3" max="3" width="4.5703125" style="1" customWidth="1"/>
    <col min="4" max="4" width="6.85546875" style="1" customWidth="1"/>
    <col min="5" max="5" width="9.28515625" style="16" customWidth="1"/>
    <col min="6" max="6" width="12.5703125" style="16" bestFit="1" customWidth="1"/>
    <col min="7" max="16384" width="9.140625" style="1"/>
  </cols>
  <sheetData>
    <row r="1" spans="1:6" ht="49.5" customHeight="1" x14ac:dyDescent="0.2">
      <c r="A1" s="21" t="s">
        <v>0</v>
      </c>
      <c r="B1" s="21"/>
      <c r="C1" s="21"/>
      <c r="D1" s="21"/>
      <c r="E1" s="21"/>
      <c r="F1" s="21"/>
    </row>
    <row r="2" spans="1:6" ht="18.75" customHeight="1" x14ac:dyDescent="0.2">
      <c r="A2" s="22"/>
      <c r="B2" s="22"/>
      <c r="C2" s="22"/>
      <c r="D2" s="22"/>
      <c r="E2" s="22"/>
      <c r="F2" s="22"/>
    </row>
    <row r="3" spans="1:6" ht="15.75" customHeight="1" x14ac:dyDescent="0.2">
      <c r="A3" s="2"/>
      <c r="B3" s="23" t="s">
        <v>1</v>
      </c>
      <c r="C3" s="23"/>
      <c r="D3" s="23"/>
      <c r="E3" s="23"/>
      <c r="F3" s="23"/>
    </row>
    <row r="4" spans="1:6" x14ac:dyDescent="0.2">
      <c r="B4" s="3"/>
      <c r="C4" s="3"/>
      <c r="D4" s="3"/>
      <c r="E4" s="24" t="s">
        <v>2</v>
      </c>
      <c r="F4" s="24"/>
    </row>
    <row r="5" spans="1:6" ht="12.75" customHeight="1" x14ac:dyDescent="0.2">
      <c r="A5" s="25" t="s">
        <v>3</v>
      </c>
      <c r="B5" s="26" t="s">
        <v>4</v>
      </c>
      <c r="C5" s="27" t="s">
        <v>5</v>
      </c>
      <c r="D5" s="27" t="s">
        <v>6</v>
      </c>
      <c r="E5" s="28" t="s">
        <v>7</v>
      </c>
      <c r="F5" s="17" t="s">
        <v>8</v>
      </c>
    </row>
    <row r="6" spans="1:6" x14ac:dyDescent="0.2">
      <c r="A6" s="25"/>
      <c r="B6" s="26"/>
      <c r="C6" s="27"/>
      <c r="D6" s="27"/>
      <c r="E6" s="28"/>
      <c r="F6" s="17"/>
    </row>
    <row r="7" spans="1:6" ht="12.75" customHeight="1" x14ac:dyDescent="0.2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 x14ac:dyDescent="0.2">
      <c r="A8" s="18"/>
      <c r="B8" s="19" t="s">
        <v>9</v>
      </c>
      <c r="C8" s="18"/>
      <c r="D8" s="18"/>
      <c r="E8" s="20">
        <v>0</v>
      </c>
      <c r="F8" s="20">
        <f>D8*E8</f>
        <v>0</v>
      </c>
    </row>
    <row r="9" spans="1:6" ht="6.95" customHeight="1" x14ac:dyDescent="0.2">
      <c r="A9" s="18"/>
      <c r="B9" s="19"/>
      <c r="C9" s="18"/>
      <c r="D9" s="18"/>
      <c r="E9" s="20"/>
      <c r="F9" s="20"/>
    </row>
    <row r="10" spans="1:6" ht="6.95" customHeight="1" x14ac:dyDescent="0.2">
      <c r="A10" s="18"/>
      <c r="B10" s="19"/>
      <c r="C10" s="18"/>
      <c r="D10" s="18"/>
      <c r="E10" s="20"/>
      <c r="F10" s="20"/>
    </row>
    <row r="11" spans="1:6" ht="6.95" customHeight="1" x14ac:dyDescent="0.2">
      <c r="A11" s="18"/>
      <c r="B11" s="19"/>
      <c r="C11" s="18"/>
      <c r="D11" s="18"/>
      <c r="E11" s="20"/>
      <c r="F11" s="20"/>
    </row>
    <row r="12" spans="1:6" ht="6.95" customHeight="1" x14ac:dyDescent="0.2">
      <c r="A12" s="18"/>
      <c r="B12" s="31" t="s">
        <v>10</v>
      </c>
      <c r="C12" s="18"/>
      <c r="D12" s="32"/>
      <c r="E12" s="20">
        <v>0</v>
      </c>
      <c r="F12" s="20">
        <f>D12*E12</f>
        <v>0</v>
      </c>
    </row>
    <row r="13" spans="1:6" ht="6.95" customHeight="1" x14ac:dyDescent="0.2">
      <c r="A13" s="18"/>
      <c r="B13" s="31"/>
      <c r="C13" s="18"/>
      <c r="D13" s="32"/>
      <c r="E13" s="20"/>
      <c r="F13" s="20"/>
    </row>
    <row r="14" spans="1:6" ht="6.95" customHeight="1" x14ac:dyDescent="0.2">
      <c r="A14" s="18"/>
      <c r="B14" s="31"/>
      <c r="C14" s="18"/>
      <c r="D14" s="32"/>
      <c r="E14" s="20"/>
      <c r="F14" s="20"/>
    </row>
    <row r="15" spans="1:6" ht="6.95" customHeight="1" x14ac:dyDescent="0.2">
      <c r="A15" s="18"/>
      <c r="B15" s="31"/>
      <c r="C15" s="18"/>
      <c r="D15" s="32"/>
      <c r="E15" s="20"/>
      <c r="F15" s="20"/>
    </row>
    <row r="16" spans="1:6" ht="6.95" customHeight="1" x14ac:dyDescent="0.2">
      <c r="A16" s="18">
        <v>1</v>
      </c>
      <c r="B16" s="29" t="s">
        <v>11</v>
      </c>
      <c r="C16" s="18" t="s">
        <v>12</v>
      </c>
      <c r="D16" s="30">
        <v>870</v>
      </c>
      <c r="E16" s="20">
        <v>0.14703545782676691</v>
      </c>
      <c r="F16" s="20">
        <f>D16*E16</f>
        <v>127.92084830928721</v>
      </c>
    </row>
    <row r="17" spans="1:6" ht="6.95" customHeight="1" x14ac:dyDescent="0.2">
      <c r="A17" s="18"/>
      <c r="B17" s="29"/>
      <c r="C17" s="18"/>
      <c r="D17" s="30"/>
      <c r="E17" s="20"/>
      <c r="F17" s="20"/>
    </row>
    <row r="18" spans="1:6" ht="6.95" customHeight="1" x14ac:dyDescent="0.2">
      <c r="A18" s="18"/>
      <c r="B18" s="29"/>
      <c r="C18" s="18"/>
      <c r="D18" s="30"/>
      <c r="E18" s="20"/>
      <c r="F18" s="20"/>
    </row>
    <row r="19" spans="1:6" ht="6.95" customHeight="1" x14ac:dyDescent="0.2">
      <c r="A19" s="18"/>
      <c r="B19" s="29"/>
      <c r="C19" s="18"/>
      <c r="D19" s="30"/>
      <c r="E19" s="20"/>
      <c r="F19" s="20"/>
    </row>
    <row r="20" spans="1:6" ht="6.95" customHeight="1" x14ac:dyDescent="0.2">
      <c r="A20" s="18">
        <v>2</v>
      </c>
      <c r="B20" s="29" t="s">
        <v>13</v>
      </c>
      <c r="C20" s="18" t="s">
        <v>12</v>
      </c>
      <c r="D20" s="30">
        <v>8</v>
      </c>
      <c r="E20" s="20">
        <v>0.14703545782676691</v>
      </c>
      <c r="F20" s="20">
        <f>D20*E20</f>
        <v>1.1762836626141353</v>
      </c>
    </row>
    <row r="21" spans="1:6" ht="6.95" customHeight="1" x14ac:dyDescent="0.2">
      <c r="A21" s="18"/>
      <c r="B21" s="29"/>
      <c r="C21" s="18"/>
      <c r="D21" s="30"/>
      <c r="E21" s="20"/>
      <c r="F21" s="20"/>
    </row>
    <row r="22" spans="1:6" ht="6.95" customHeight="1" x14ac:dyDescent="0.2">
      <c r="A22" s="18"/>
      <c r="B22" s="29"/>
      <c r="C22" s="18"/>
      <c r="D22" s="30"/>
      <c r="E22" s="20"/>
      <c r="F22" s="20"/>
    </row>
    <row r="23" spans="1:6" ht="6.95" customHeight="1" x14ac:dyDescent="0.2">
      <c r="A23" s="18"/>
      <c r="B23" s="29"/>
      <c r="C23" s="18"/>
      <c r="D23" s="30"/>
      <c r="E23" s="20"/>
      <c r="F23" s="20"/>
    </row>
    <row r="24" spans="1:6" ht="6.95" customHeight="1" x14ac:dyDescent="0.2">
      <c r="A24" s="18">
        <v>3</v>
      </c>
      <c r="B24" s="29" t="s">
        <v>14</v>
      </c>
      <c r="C24" s="18" t="s">
        <v>12</v>
      </c>
      <c r="D24" s="18">
        <v>35</v>
      </c>
      <c r="E24" s="20">
        <v>0.14703545782676691</v>
      </c>
      <c r="F24" s="20">
        <f>D24*E24</f>
        <v>5.1462410239368417</v>
      </c>
    </row>
    <row r="25" spans="1:6" ht="6.95" customHeight="1" x14ac:dyDescent="0.2">
      <c r="A25" s="18"/>
      <c r="B25" s="29"/>
      <c r="C25" s="18"/>
      <c r="D25" s="18"/>
      <c r="E25" s="20"/>
      <c r="F25" s="20"/>
    </row>
    <row r="26" spans="1:6" ht="6.95" customHeight="1" x14ac:dyDescent="0.2">
      <c r="A26" s="18"/>
      <c r="B26" s="29"/>
      <c r="C26" s="18"/>
      <c r="D26" s="18"/>
      <c r="E26" s="20"/>
      <c r="F26" s="20"/>
    </row>
    <row r="27" spans="1:6" ht="6.95" customHeight="1" x14ac:dyDescent="0.2">
      <c r="A27" s="18"/>
      <c r="B27" s="29"/>
      <c r="C27" s="18"/>
      <c r="D27" s="18"/>
      <c r="E27" s="20"/>
      <c r="F27" s="20"/>
    </row>
    <row r="28" spans="1:6" ht="6.95" customHeight="1" x14ac:dyDescent="0.2">
      <c r="A28" s="18">
        <v>4</v>
      </c>
      <c r="B28" s="29" t="s">
        <v>15</v>
      </c>
      <c r="C28" s="34" t="s">
        <v>16</v>
      </c>
      <c r="D28" s="18">
        <v>4</v>
      </c>
      <c r="E28" s="20">
        <v>0.34918729576876523</v>
      </c>
      <c r="F28" s="20">
        <f>D28*E28</f>
        <v>1.3967491830750609</v>
      </c>
    </row>
    <row r="29" spans="1:6" ht="6.95" customHeight="1" x14ac:dyDescent="0.2">
      <c r="A29" s="18"/>
      <c r="B29" s="29"/>
      <c r="C29" s="34"/>
      <c r="D29" s="18"/>
      <c r="E29" s="20"/>
      <c r="F29" s="20"/>
    </row>
    <row r="30" spans="1:6" ht="6.95" customHeight="1" x14ac:dyDescent="0.2">
      <c r="A30" s="18"/>
      <c r="B30" s="29"/>
      <c r="C30" s="34"/>
      <c r="D30" s="18"/>
      <c r="E30" s="20"/>
      <c r="F30" s="20"/>
    </row>
    <row r="31" spans="1:6" ht="6.95" customHeight="1" x14ac:dyDescent="0.2">
      <c r="A31" s="18"/>
      <c r="B31" s="29"/>
      <c r="C31" s="34"/>
      <c r="D31" s="18"/>
      <c r="E31" s="20"/>
      <c r="F31" s="20"/>
    </row>
    <row r="32" spans="1:6" ht="6.95" customHeight="1" x14ac:dyDescent="0.2">
      <c r="A32" s="18">
        <v>5</v>
      </c>
      <c r="B32" s="29" t="s">
        <v>17</v>
      </c>
      <c r="C32" s="34" t="s">
        <v>16</v>
      </c>
      <c r="D32" s="18">
        <v>4</v>
      </c>
      <c r="E32" s="20">
        <v>0.34918729576876523</v>
      </c>
      <c r="F32" s="20">
        <f>D32*E32</f>
        <v>1.3967491830750609</v>
      </c>
    </row>
    <row r="33" spans="1:6" ht="6.95" customHeight="1" x14ac:dyDescent="0.2">
      <c r="A33" s="18"/>
      <c r="B33" s="29"/>
      <c r="C33" s="34"/>
      <c r="D33" s="18"/>
      <c r="E33" s="20"/>
      <c r="F33" s="20"/>
    </row>
    <row r="34" spans="1:6" ht="6.95" customHeight="1" x14ac:dyDescent="0.2">
      <c r="A34" s="18"/>
      <c r="B34" s="29"/>
      <c r="C34" s="34"/>
      <c r="D34" s="18"/>
      <c r="E34" s="20"/>
      <c r="F34" s="20"/>
    </row>
    <row r="35" spans="1:6" ht="6.95" customHeight="1" x14ac:dyDescent="0.2">
      <c r="A35" s="18"/>
      <c r="B35" s="29"/>
      <c r="C35" s="34"/>
      <c r="D35" s="18"/>
      <c r="E35" s="20"/>
      <c r="F35" s="20"/>
    </row>
    <row r="36" spans="1:6" ht="6.95" customHeight="1" x14ac:dyDescent="0.2">
      <c r="A36" s="18">
        <v>6</v>
      </c>
      <c r="B36" s="29" t="s">
        <v>18</v>
      </c>
      <c r="C36" s="18" t="s">
        <v>19</v>
      </c>
      <c r="D36" s="18">
        <v>84</v>
      </c>
      <c r="E36" s="20">
        <v>0.15605915044948321</v>
      </c>
      <c r="F36" s="20">
        <f>D36*E36</f>
        <v>13.10896863775659</v>
      </c>
    </row>
    <row r="37" spans="1:6" ht="6.95" customHeight="1" x14ac:dyDescent="0.2">
      <c r="A37" s="18"/>
      <c r="B37" s="29"/>
      <c r="C37" s="18"/>
      <c r="D37" s="18"/>
      <c r="E37" s="20"/>
      <c r="F37" s="20"/>
    </row>
    <row r="38" spans="1:6" ht="6.95" customHeight="1" x14ac:dyDescent="0.2">
      <c r="A38" s="18"/>
      <c r="B38" s="29"/>
      <c r="C38" s="18"/>
      <c r="D38" s="18"/>
      <c r="E38" s="20"/>
      <c r="F38" s="20"/>
    </row>
    <row r="39" spans="1:6" ht="6.95" customHeight="1" x14ac:dyDescent="0.2">
      <c r="A39" s="18"/>
      <c r="B39" s="29"/>
      <c r="C39" s="18"/>
      <c r="D39" s="18"/>
      <c r="E39" s="20"/>
      <c r="F39" s="20"/>
    </row>
    <row r="40" spans="1:6" ht="6.95" customHeight="1" x14ac:dyDescent="0.2">
      <c r="A40" s="18">
        <v>7</v>
      </c>
      <c r="B40" s="29" t="s">
        <v>20</v>
      </c>
      <c r="C40" s="33" t="s">
        <v>21</v>
      </c>
      <c r="D40" s="32">
        <v>30</v>
      </c>
      <c r="E40" s="20">
        <v>23.291653166575458</v>
      </c>
      <c r="F40" s="20">
        <f>D40*E40</f>
        <v>698.74959499726378</v>
      </c>
    </row>
    <row r="41" spans="1:6" ht="6.95" customHeight="1" x14ac:dyDescent="0.2">
      <c r="A41" s="18"/>
      <c r="B41" s="29"/>
      <c r="C41" s="33"/>
      <c r="D41" s="32"/>
      <c r="E41" s="20"/>
      <c r="F41" s="20"/>
    </row>
    <row r="42" spans="1:6" ht="6.95" customHeight="1" x14ac:dyDescent="0.2">
      <c r="A42" s="18"/>
      <c r="B42" s="29"/>
      <c r="C42" s="33"/>
      <c r="D42" s="32"/>
      <c r="E42" s="20"/>
      <c r="F42" s="20"/>
    </row>
    <row r="43" spans="1:6" ht="6.95" customHeight="1" x14ac:dyDescent="0.2">
      <c r="A43" s="18"/>
      <c r="B43" s="29"/>
      <c r="C43" s="33"/>
      <c r="D43" s="32"/>
      <c r="E43" s="20"/>
      <c r="F43" s="20"/>
    </row>
    <row r="44" spans="1:6" ht="6.95" customHeight="1" x14ac:dyDescent="0.2">
      <c r="A44" s="18">
        <v>8</v>
      </c>
      <c r="B44" s="29" t="s">
        <v>22</v>
      </c>
      <c r="C44" s="34" t="s">
        <v>23</v>
      </c>
      <c r="D44" s="18">
        <v>38</v>
      </c>
      <c r="E44" s="20">
        <v>4.9130976010218435</v>
      </c>
      <c r="F44" s="20">
        <f>D44*E44</f>
        <v>186.69770883883004</v>
      </c>
    </row>
    <row r="45" spans="1:6" ht="6.95" customHeight="1" x14ac:dyDescent="0.2">
      <c r="A45" s="18"/>
      <c r="B45" s="29"/>
      <c r="C45" s="34"/>
      <c r="D45" s="18"/>
      <c r="E45" s="20"/>
      <c r="F45" s="20"/>
    </row>
    <row r="46" spans="1:6" ht="6.95" customHeight="1" x14ac:dyDescent="0.2">
      <c r="A46" s="18"/>
      <c r="B46" s="29"/>
      <c r="C46" s="34"/>
      <c r="D46" s="18"/>
      <c r="E46" s="20"/>
      <c r="F46" s="20"/>
    </row>
    <row r="47" spans="1:6" ht="6.95" customHeight="1" x14ac:dyDescent="0.2">
      <c r="A47" s="18"/>
      <c r="B47" s="29"/>
      <c r="C47" s="34"/>
      <c r="D47" s="18"/>
      <c r="E47" s="20"/>
      <c r="F47" s="20"/>
    </row>
    <row r="48" spans="1:6" ht="6.95" customHeight="1" x14ac:dyDescent="0.2">
      <c r="A48" s="18"/>
      <c r="B48" s="31" t="s">
        <v>24</v>
      </c>
      <c r="C48" s="18"/>
      <c r="D48" s="32"/>
      <c r="E48" s="20">
        <v>0</v>
      </c>
      <c r="F48" s="20">
        <f>D48*E48</f>
        <v>0</v>
      </c>
    </row>
    <row r="49" spans="1:6" ht="6.95" customHeight="1" x14ac:dyDescent="0.2">
      <c r="A49" s="18"/>
      <c r="B49" s="31"/>
      <c r="C49" s="18"/>
      <c r="D49" s="32"/>
      <c r="E49" s="20"/>
      <c r="F49" s="20"/>
    </row>
    <row r="50" spans="1:6" ht="6.95" customHeight="1" x14ac:dyDescent="0.2">
      <c r="A50" s="18"/>
      <c r="B50" s="31"/>
      <c r="C50" s="18"/>
      <c r="D50" s="32"/>
      <c r="E50" s="20"/>
      <c r="F50" s="20"/>
    </row>
    <row r="51" spans="1:6" ht="6.95" customHeight="1" x14ac:dyDescent="0.2">
      <c r="A51" s="18"/>
      <c r="B51" s="31"/>
      <c r="C51" s="18"/>
      <c r="D51" s="32"/>
      <c r="E51" s="20"/>
      <c r="F51" s="20"/>
    </row>
    <row r="52" spans="1:6" ht="6.95" customHeight="1" x14ac:dyDescent="0.2">
      <c r="A52" s="18">
        <v>1</v>
      </c>
      <c r="B52" s="29" t="s">
        <v>25</v>
      </c>
      <c r="C52" s="18" t="s">
        <v>26</v>
      </c>
      <c r="D52" s="34">
        <v>1.95</v>
      </c>
      <c r="E52" s="20">
        <v>230.65729378984921</v>
      </c>
      <c r="F52" s="20">
        <f>D52*E52</f>
        <v>449.78172289020591</v>
      </c>
    </row>
    <row r="53" spans="1:6" ht="6.95" customHeight="1" x14ac:dyDescent="0.2">
      <c r="A53" s="18"/>
      <c r="B53" s="29"/>
      <c r="C53" s="18"/>
      <c r="D53" s="34"/>
      <c r="E53" s="20"/>
      <c r="F53" s="20"/>
    </row>
    <row r="54" spans="1:6" ht="6.95" customHeight="1" x14ac:dyDescent="0.2">
      <c r="A54" s="18"/>
      <c r="B54" s="29"/>
      <c r="C54" s="18"/>
      <c r="D54" s="34"/>
      <c r="E54" s="20"/>
      <c r="F54" s="20"/>
    </row>
    <row r="55" spans="1:6" ht="6.95" customHeight="1" x14ac:dyDescent="0.2">
      <c r="A55" s="18"/>
      <c r="B55" s="29"/>
      <c r="C55" s="18"/>
      <c r="D55" s="34"/>
      <c r="E55" s="20"/>
      <c r="F55" s="20"/>
    </row>
    <row r="56" spans="1:6" ht="6.95" customHeight="1" x14ac:dyDescent="0.2">
      <c r="A56" s="18">
        <v>2</v>
      </c>
      <c r="B56" s="29" t="s">
        <v>27</v>
      </c>
      <c r="C56" s="18" t="s">
        <v>26</v>
      </c>
      <c r="D56" s="34">
        <v>2</v>
      </c>
      <c r="E56" s="20">
        <v>230.65729378984921</v>
      </c>
      <c r="F56" s="20">
        <f>D56*E56</f>
        <v>461.31458757969841</v>
      </c>
    </row>
    <row r="57" spans="1:6" ht="6.95" customHeight="1" x14ac:dyDescent="0.2">
      <c r="A57" s="18"/>
      <c r="B57" s="29"/>
      <c r="C57" s="18"/>
      <c r="D57" s="34"/>
      <c r="E57" s="20"/>
      <c r="F57" s="20"/>
    </row>
    <row r="58" spans="1:6" ht="6.95" customHeight="1" x14ac:dyDescent="0.2">
      <c r="A58" s="18"/>
      <c r="B58" s="29"/>
      <c r="C58" s="18"/>
      <c r="D58" s="34"/>
      <c r="E58" s="20"/>
      <c r="F58" s="20"/>
    </row>
    <row r="59" spans="1:6" ht="6.95" customHeight="1" x14ac:dyDescent="0.2">
      <c r="A59" s="18"/>
      <c r="B59" s="29"/>
      <c r="C59" s="18"/>
      <c r="D59" s="34"/>
      <c r="E59" s="20"/>
      <c r="F59" s="20"/>
    </row>
    <row r="60" spans="1:6" ht="6.95" customHeight="1" x14ac:dyDescent="0.2">
      <c r="A60" s="18">
        <v>3</v>
      </c>
      <c r="B60" s="29" t="s">
        <v>28</v>
      </c>
      <c r="C60" s="18" t="s">
        <v>12</v>
      </c>
      <c r="D60" s="30">
        <v>62</v>
      </c>
      <c r="E60" s="20">
        <v>0.71876268294313661</v>
      </c>
      <c r="F60" s="20">
        <f>D60*E60</f>
        <v>44.56328634247447</v>
      </c>
    </row>
    <row r="61" spans="1:6" ht="6.95" customHeight="1" x14ac:dyDescent="0.2">
      <c r="A61" s="18"/>
      <c r="B61" s="29"/>
      <c r="C61" s="18"/>
      <c r="D61" s="30"/>
      <c r="E61" s="20"/>
      <c r="F61" s="20"/>
    </row>
    <row r="62" spans="1:6" ht="6.95" customHeight="1" x14ac:dyDescent="0.2">
      <c r="A62" s="18"/>
      <c r="B62" s="29"/>
      <c r="C62" s="18"/>
      <c r="D62" s="30"/>
      <c r="E62" s="20"/>
      <c r="F62" s="20"/>
    </row>
    <row r="63" spans="1:6" ht="6.95" customHeight="1" x14ac:dyDescent="0.2">
      <c r="A63" s="18"/>
      <c r="B63" s="29"/>
      <c r="C63" s="18"/>
      <c r="D63" s="30"/>
      <c r="E63" s="20"/>
      <c r="F63" s="20"/>
    </row>
    <row r="64" spans="1:6" ht="6.95" customHeight="1" x14ac:dyDescent="0.2">
      <c r="A64" s="18">
        <v>4</v>
      </c>
      <c r="B64" s="29" t="s">
        <v>29</v>
      </c>
      <c r="C64" s="18" t="s">
        <v>30</v>
      </c>
      <c r="D64" s="32">
        <v>250</v>
      </c>
      <c r="E64" s="20">
        <v>1.6775921019892808</v>
      </c>
      <c r="F64" s="20">
        <f>D64*E64</f>
        <v>419.39802549732019</v>
      </c>
    </row>
    <row r="65" spans="1:6" ht="6.95" customHeight="1" x14ac:dyDescent="0.2">
      <c r="A65" s="18"/>
      <c r="B65" s="29"/>
      <c r="C65" s="18"/>
      <c r="D65" s="32"/>
      <c r="E65" s="20"/>
      <c r="F65" s="20"/>
    </row>
    <row r="66" spans="1:6" ht="6.95" customHeight="1" x14ac:dyDescent="0.2">
      <c r="A66" s="18"/>
      <c r="B66" s="29"/>
      <c r="C66" s="18"/>
      <c r="D66" s="32"/>
      <c r="E66" s="20"/>
      <c r="F66" s="20"/>
    </row>
    <row r="67" spans="1:6" ht="6.95" customHeight="1" x14ac:dyDescent="0.2">
      <c r="A67" s="18"/>
      <c r="B67" s="29"/>
      <c r="C67" s="18"/>
      <c r="D67" s="32"/>
      <c r="E67" s="20"/>
      <c r="F67" s="20"/>
    </row>
    <row r="68" spans="1:6" ht="6.95" customHeight="1" x14ac:dyDescent="0.2">
      <c r="A68" s="18">
        <v>5</v>
      </c>
      <c r="B68" s="29" t="s">
        <v>31</v>
      </c>
      <c r="C68" s="18" t="s">
        <v>26</v>
      </c>
      <c r="D68" s="30">
        <v>1</v>
      </c>
      <c r="E68" s="20">
        <v>230.65729378984921</v>
      </c>
      <c r="F68" s="20">
        <f>D68*E68</f>
        <v>230.65729378984921</v>
      </c>
    </row>
    <row r="69" spans="1:6" ht="6.95" customHeight="1" x14ac:dyDescent="0.2">
      <c r="A69" s="18"/>
      <c r="B69" s="29"/>
      <c r="C69" s="18"/>
      <c r="D69" s="30"/>
      <c r="E69" s="20"/>
      <c r="F69" s="20"/>
    </row>
    <row r="70" spans="1:6" ht="6.95" customHeight="1" x14ac:dyDescent="0.2">
      <c r="A70" s="18"/>
      <c r="B70" s="29"/>
      <c r="C70" s="18"/>
      <c r="D70" s="30"/>
      <c r="E70" s="20"/>
      <c r="F70" s="20"/>
    </row>
    <row r="71" spans="1:6" ht="6.95" customHeight="1" x14ac:dyDescent="0.2">
      <c r="A71" s="18"/>
      <c r="B71" s="29"/>
      <c r="C71" s="18"/>
      <c r="D71" s="30"/>
      <c r="E71" s="20"/>
      <c r="F71" s="20"/>
    </row>
    <row r="72" spans="1:6" ht="6.95" customHeight="1" x14ac:dyDescent="0.2">
      <c r="A72" s="18">
        <v>6</v>
      </c>
      <c r="B72" s="29" t="s">
        <v>32</v>
      </c>
      <c r="C72" s="18" t="s">
        <v>26</v>
      </c>
      <c r="D72" s="34">
        <v>2</v>
      </c>
      <c r="E72" s="20">
        <v>230.65729378984921</v>
      </c>
      <c r="F72" s="20">
        <f>D72*E72</f>
        <v>461.31458757969841</v>
      </c>
    </row>
    <row r="73" spans="1:6" ht="6.95" customHeight="1" x14ac:dyDescent="0.2">
      <c r="A73" s="18"/>
      <c r="B73" s="29"/>
      <c r="C73" s="18"/>
      <c r="D73" s="34"/>
      <c r="E73" s="20"/>
      <c r="F73" s="20"/>
    </row>
    <row r="74" spans="1:6" ht="6.95" customHeight="1" x14ac:dyDescent="0.2">
      <c r="A74" s="18"/>
      <c r="B74" s="29"/>
      <c r="C74" s="18"/>
      <c r="D74" s="34"/>
      <c r="E74" s="20"/>
      <c r="F74" s="20"/>
    </row>
    <row r="75" spans="1:6" ht="6.95" customHeight="1" x14ac:dyDescent="0.2">
      <c r="A75" s="18"/>
      <c r="B75" s="29"/>
      <c r="C75" s="18"/>
      <c r="D75" s="34"/>
      <c r="E75" s="20"/>
      <c r="F75" s="20"/>
    </row>
    <row r="76" spans="1:6" ht="6.95" customHeight="1" x14ac:dyDescent="0.2">
      <c r="A76" s="18">
        <v>7</v>
      </c>
      <c r="B76" s="29" t="s">
        <v>33</v>
      </c>
      <c r="C76" s="18" t="s">
        <v>26</v>
      </c>
      <c r="D76" s="30">
        <v>12.1</v>
      </c>
      <c r="E76" s="20">
        <v>230.65729378984921</v>
      </c>
      <c r="F76" s="20">
        <f>D76*E76</f>
        <v>2790.9532548571751</v>
      </c>
    </row>
    <row r="77" spans="1:6" ht="6.95" customHeight="1" x14ac:dyDescent="0.2">
      <c r="A77" s="18"/>
      <c r="B77" s="29"/>
      <c r="C77" s="18"/>
      <c r="D77" s="30"/>
      <c r="E77" s="20"/>
      <c r="F77" s="20"/>
    </row>
    <row r="78" spans="1:6" ht="6.95" customHeight="1" x14ac:dyDescent="0.2">
      <c r="A78" s="18"/>
      <c r="B78" s="29"/>
      <c r="C78" s="18"/>
      <c r="D78" s="30"/>
      <c r="E78" s="20"/>
      <c r="F78" s="20"/>
    </row>
    <row r="79" spans="1:6" ht="6.95" customHeight="1" x14ac:dyDescent="0.2">
      <c r="A79" s="18"/>
      <c r="B79" s="29"/>
      <c r="C79" s="18"/>
      <c r="D79" s="30"/>
      <c r="E79" s="20"/>
      <c r="F79" s="20"/>
    </row>
    <row r="80" spans="1:6" ht="6.95" customHeight="1" x14ac:dyDescent="0.2">
      <c r="A80" s="18">
        <v>8</v>
      </c>
      <c r="B80" s="29" t="s">
        <v>34</v>
      </c>
      <c r="C80" s="18" t="s">
        <v>26</v>
      </c>
      <c r="D80" s="30">
        <v>5.8</v>
      </c>
      <c r="E80" s="20">
        <v>230.65729378984921</v>
      </c>
      <c r="F80" s="20">
        <f>D80*E80</f>
        <v>1337.8123039811253</v>
      </c>
    </row>
    <row r="81" spans="1:6" ht="6.95" customHeight="1" x14ac:dyDescent="0.2">
      <c r="A81" s="18"/>
      <c r="B81" s="29"/>
      <c r="C81" s="18"/>
      <c r="D81" s="30"/>
      <c r="E81" s="20"/>
      <c r="F81" s="20"/>
    </row>
    <row r="82" spans="1:6" ht="6.95" customHeight="1" x14ac:dyDescent="0.2">
      <c r="A82" s="18"/>
      <c r="B82" s="29"/>
      <c r="C82" s="18"/>
      <c r="D82" s="30"/>
      <c r="E82" s="20"/>
      <c r="F82" s="20"/>
    </row>
    <row r="83" spans="1:6" ht="6.95" customHeight="1" x14ac:dyDescent="0.2">
      <c r="A83" s="18"/>
      <c r="B83" s="29"/>
      <c r="C83" s="18"/>
      <c r="D83" s="30"/>
      <c r="E83" s="20"/>
      <c r="F83" s="20"/>
    </row>
    <row r="84" spans="1:6" ht="6.95" customHeight="1" x14ac:dyDescent="0.2">
      <c r="A84" s="18">
        <v>9</v>
      </c>
      <c r="B84" s="29" t="s">
        <v>35</v>
      </c>
      <c r="C84" s="18" t="s">
        <v>26</v>
      </c>
      <c r="D84" s="30">
        <v>0.5</v>
      </c>
      <c r="E84" s="20">
        <v>230.65729378984921</v>
      </c>
      <c r="F84" s="20">
        <f>D84*E84</f>
        <v>115.3286468949246</v>
      </c>
    </row>
    <row r="85" spans="1:6" ht="6.95" customHeight="1" x14ac:dyDescent="0.2">
      <c r="A85" s="18"/>
      <c r="B85" s="29"/>
      <c r="C85" s="18"/>
      <c r="D85" s="30"/>
      <c r="E85" s="20"/>
      <c r="F85" s="20"/>
    </row>
    <row r="86" spans="1:6" ht="6.95" customHeight="1" x14ac:dyDescent="0.2">
      <c r="A86" s="18"/>
      <c r="B86" s="29"/>
      <c r="C86" s="18"/>
      <c r="D86" s="30"/>
      <c r="E86" s="20"/>
      <c r="F86" s="20"/>
    </row>
    <row r="87" spans="1:6" ht="6.95" customHeight="1" x14ac:dyDescent="0.2">
      <c r="A87" s="18"/>
      <c r="B87" s="29"/>
      <c r="C87" s="18"/>
      <c r="D87" s="30"/>
      <c r="E87" s="20"/>
      <c r="F87" s="20"/>
    </row>
    <row r="88" spans="1:6" ht="6.95" customHeight="1" x14ac:dyDescent="0.2">
      <c r="A88" s="18">
        <v>10</v>
      </c>
      <c r="B88" s="29" t="s">
        <v>36</v>
      </c>
      <c r="C88" s="18" t="s">
        <v>26</v>
      </c>
      <c r="D88" s="30">
        <v>12.4</v>
      </c>
      <c r="E88" s="20">
        <v>51.934350755125976</v>
      </c>
      <c r="F88" s="20">
        <f>D88*E88</f>
        <v>643.9859493635621</v>
      </c>
    </row>
    <row r="89" spans="1:6" ht="6.95" customHeight="1" x14ac:dyDescent="0.2">
      <c r="A89" s="18"/>
      <c r="B89" s="29"/>
      <c r="C89" s="18"/>
      <c r="D89" s="30"/>
      <c r="E89" s="20"/>
      <c r="F89" s="20"/>
    </row>
    <row r="90" spans="1:6" ht="6.95" customHeight="1" x14ac:dyDescent="0.2">
      <c r="A90" s="18"/>
      <c r="B90" s="29"/>
      <c r="C90" s="18"/>
      <c r="D90" s="30"/>
      <c r="E90" s="20"/>
      <c r="F90" s="20"/>
    </row>
    <row r="91" spans="1:6" ht="6.95" customHeight="1" x14ac:dyDescent="0.2">
      <c r="A91" s="18"/>
      <c r="B91" s="29"/>
      <c r="C91" s="18"/>
      <c r="D91" s="30"/>
      <c r="E91" s="20"/>
      <c r="F91" s="20"/>
    </row>
    <row r="92" spans="1:6" ht="6.95" customHeight="1" x14ac:dyDescent="0.2">
      <c r="A92" s="18">
        <v>11</v>
      </c>
      <c r="B92" s="29" t="s">
        <v>37</v>
      </c>
      <c r="C92" s="18" t="s">
        <v>26</v>
      </c>
      <c r="D92" s="30">
        <v>3.6</v>
      </c>
      <c r="E92" s="20">
        <v>176.09736045494654</v>
      </c>
      <c r="F92" s="20">
        <f>D92*E92</f>
        <v>633.95049763780753</v>
      </c>
    </row>
    <row r="93" spans="1:6" ht="6.95" customHeight="1" x14ac:dyDescent="0.2">
      <c r="A93" s="18"/>
      <c r="B93" s="29"/>
      <c r="C93" s="18"/>
      <c r="D93" s="30"/>
      <c r="E93" s="20"/>
      <c r="F93" s="20"/>
    </row>
    <row r="94" spans="1:6" ht="6.95" customHeight="1" x14ac:dyDescent="0.2">
      <c r="A94" s="18"/>
      <c r="B94" s="29"/>
      <c r="C94" s="18"/>
      <c r="D94" s="30"/>
      <c r="E94" s="20"/>
      <c r="F94" s="20"/>
    </row>
    <row r="95" spans="1:6" ht="6.95" customHeight="1" x14ac:dyDescent="0.2">
      <c r="A95" s="18"/>
      <c r="B95" s="29"/>
      <c r="C95" s="18"/>
      <c r="D95" s="30"/>
      <c r="E95" s="20"/>
      <c r="F95" s="20"/>
    </row>
    <row r="96" spans="1:6" ht="6.95" customHeight="1" x14ac:dyDescent="0.2">
      <c r="A96" s="18">
        <v>12</v>
      </c>
      <c r="B96" s="29" t="s">
        <v>38</v>
      </c>
      <c r="C96" s="18" t="s">
        <v>26</v>
      </c>
      <c r="D96" s="18">
        <v>8.8000000000000007</v>
      </c>
      <c r="E96" s="20">
        <v>176.09736045494654</v>
      </c>
      <c r="F96" s="20">
        <f>D96*E96</f>
        <v>1549.6567720035296</v>
      </c>
    </row>
    <row r="97" spans="1:6" ht="6.95" customHeight="1" x14ac:dyDescent="0.2">
      <c r="A97" s="18"/>
      <c r="B97" s="29"/>
      <c r="C97" s="18"/>
      <c r="D97" s="18"/>
      <c r="E97" s="20"/>
      <c r="F97" s="20"/>
    </row>
    <row r="98" spans="1:6" ht="6.95" customHeight="1" x14ac:dyDescent="0.2">
      <c r="A98" s="18"/>
      <c r="B98" s="29"/>
      <c r="C98" s="18"/>
      <c r="D98" s="18"/>
      <c r="E98" s="20"/>
      <c r="F98" s="20"/>
    </row>
    <row r="99" spans="1:6" ht="6.95" customHeight="1" x14ac:dyDescent="0.2">
      <c r="A99" s="18"/>
      <c r="B99" s="29"/>
      <c r="C99" s="18"/>
      <c r="D99" s="18"/>
      <c r="E99" s="20"/>
      <c r="F99" s="20"/>
    </row>
    <row r="100" spans="1:6" ht="6.95" customHeight="1" x14ac:dyDescent="0.2">
      <c r="A100" s="18">
        <v>13</v>
      </c>
      <c r="B100" s="29" t="s">
        <v>39</v>
      </c>
      <c r="C100" s="34" t="s">
        <v>40</v>
      </c>
      <c r="D100" s="18">
        <v>0.05</v>
      </c>
      <c r="E100" s="20">
        <v>1.6462712066686305</v>
      </c>
      <c r="F100" s="20">
        <f>D100*E100</f>
        <v>8.2313560333431526E-2</v>
      </c>
    </row>
    <row r="101" spans="1:6" ht="6.95" customHeight="1" x14ac:dyDescent="0.2">
      <c r="A101" s="18"/>
      <c r="B101" s="29"/>
      <c r="C101" s="34"/>
      <c r="D101" s="18"/>
      <c r="E101" s="20"/>
      <c r="F101" s="20"/>
    </row>
    <row r="102" spans="1:6" ht="6.95" customHeight="1" x14ac:dyDescent="0.2">
      <c r="A102" s="18"/>
      <c r="B102" s="29"/>
      <c r="C102" s="34"/>
      <c r="D102" s="18"/>
      <c r="E102" s="20"/>
      <c r="F102" s="20"/>
    </row>
    <row r="103" spans="1:6" ht="6.95" customHeight="1" x14ac:dyDescent="0.2">
      <c r="A103" s="18"/>
      <c r="B103" s="29"/>
      <c r="C103" s="34"/>
      <c r="D103" s="18"/>
      <c r="E103" s="20"/>
      <c r="F103" s="20"/>
    </row>
    <row r="104" spans="1:6" ht="6.95" customHeight="1" x14ac:dyDescent="0.2">
      <c r="A104" s="18">
        <v>14</v>
      </c>
      <c r="B104" s="29" t="s">
        <v>41</v>
      </c>
      <c r="C104" s="18" t="s">
        <v>40</v>
      </c>
      <c r="D104" s="18">
        <v>30</v>
      </c>
      <c r="E104" s="20">
        <v>3.8622745062911714</v>
      </c>
      <c r="F104" s="20">
        <f>D104*E104</f>
        <v>115.86823518873514</v>
      </c>
    </row>
    <row r="105" spans="1:6" ht="6.95" customHeight="1" x14ac:dyDescent="0.2">
      <c r="A105" s="18"/>
      <c r="B105" s="29"/>
      <c r="C105" s="18"/>
      <c r="D105" s="18"/>
      <c r="E105" s="20"/>
      <c r="F105" s="20"/>
    </row>
    <row r="106" spans="1:6" ht="6.95" customHeight="1" x14ac:dyDescent="0.2">
      <c r="A106" s="18"/>
      <c r="B106" s="29"/>
      <c r="C106" s="18"/>
      <c r="D106" s="18"/>
      <c r="E106" s="20"/>
      <c r="F106" s="20"/>
    </row>
    <row r="107" spans="1:6" ht="6.95" customHeight="1" x14ac:dyDescent="0.2">
      <c r="A107" s="18"/>
      <c r="B107" s="29"/>
      <c r="C107" s="18"/>
      <c r="D107" s="18"/>
      <c r="E107" s="20"/>
      <c r="F107" s="20"/>
    </row>
    <row r="108" spans="1:6" ht="6.95" customHeight="1" x14ac:dyDescent="0.2">
      <c r="A108" s="18">
        <v>15</v>
      </c>
      <c r="B108" s="29" t="s">
        <v>42</v>
      </c>
      <c r="C108" s="18" t="s">
        <v>12</v>
      </c>
      <c r="D108" s="30">
        <v>800</v>
      </c>
      <c r="E108" s="20">
        <v>9.2011676134585887</v>
      </c>
      <c r="F108" s="20">
        <f>D108*E108</f>
        <v>7360.9340907668711</v>
      </c>
    </row>
    <row r="109" spans="1:6" ht="6.95" customHeight="1" x14ac:dyDescent="0.2">
      <c r="A109" s="18"/>
      <c r="B109" s="29"/>
      <c r="C109" s="18"/>
      <c r="D109" s="30"/>
      <c r="E109" s="20"/>
      <c r="F109" s="20"/>
    </row>
    <row r="110" spans="1:6" ht="6.95" customHeight="1" x14ac:dyDescent="0.2">
      <c r="A110" s="18"/>
      <c r="B110" s="29"/>
      <c r="C110" s="18"/>
      <c r="D110" s="30"/>
      <c r="E110" s="20"/>
      <c r="F110" s="20"/>
    </row>
    <row r="111" spans="1:6" ht="6.95" customHeight="1" x14ac:dyDescent="0.2">
      <c r="A111" s="18"/>
      <c r="B111" s="29"/>
      <c r="C111" s="18"/>
      <c r="D111" s="30"/>
      <c r="E111" s="20"/>
      <c r="F111" s="20"/>
    </row>
    <row r="112" spans="1:6" ht="6.95" customHeight="1" x14ac:dyDescent="0.2">
      <c r="A112" s="18">
        <v>16</v>
      </c>
      <c r="B112" s="29" t="s">
        <v>43</v>
      </c>
      <c r="C112" s="34" t="s">
        <v>19</v>
      </c>
      <c r="D112" s="30">
        <v>100</v>
      </c>
      <c r="E112" s="20">
        <v>9.7268618419055137</v>
      </c>
      <c r="F112" s="20">
        <f>D112*E112</f>
        <v>972.68618419055133</v>
      </c>
    </row>
    <row r="113" spans="1:6" ht="6.95" customHeight="1" x14ac:dyDescent="0.2">
      <c r="A113" s="18"/>
      <c r="B113" s="29"/>
      <c r="C113" s="34"/>
      <c r="D113" s="30"/>
      <c r="E113" s="20"/>
      <c r="F113" s="20"/>
    </row>
    <row r="114" spans="1:6" ht="6.95" customHeight="1" x14ac:dyDescent="0.2">
      <c r="A114" s="18"/>
      <c r="B114" s="29"/>
      <c r="C114" s="34"/>
      <c r="D114" s="30"/>
      <c r="E114" s="20"/>
      <c r="F114" s="20"/>
    </row>
    <row r="115" spans="1:6" ht="6.95" customHeight="1" x14ac:dyDescent="0.2">
      <c r="A115" s="18"/>
      <c r="B115" s="29"/>
      <c r="C115" s="34"/>
      <c r="D115" s="30"/>
      <c r="E115" s="20"/>
      <c r="F115" s="20"/>
    </row>
    <row r="116" spans="1:6" ht="6.95" customHeight="1" x14ac:dyDescent="0.2">
      <c r="A116" s="18">
        <v>17</v>
      </c>
      <c r="B116" s="29" t="s">
        <v>44</v>
      </c>
      <c r="C116" s="18" t="s">
        <v>12</v>
      </c>
      <c r="D116" s="30">
        <v>20</v>
      </c>
      <c r="E116" s="20">
        <v>6.3505377961406255</v>
      </c>
      <c r="F116" s="20">
        <f>D116*E116</f>
        <v>127.01075592281251</v>
      </c>
    </row>
    <row r="117" spans="1:6" ht="6.95" customHeight="1" x14ac:dyDescent="0.2">
      <c r="A117" s="18"/>
      <c r="B117" s="29"/>
      <c r="C117" s="18"/>
      <c r="D117" s="30"/>
      <c r="E117" s="20"/>
      <c r="F117" s="20"/>
    </row>
    <row r="118" spans="1:6" ht="6.95" customHeight="1" x14ac:dyDescent="0.2">
      <c r="A118" s="18"/>
      <c r="B118" s="29"/>
      <c r="C118" s="18"/>
      <c r="D118" s="30"/>
      <c r="E118" s="20"/>
      <c r="F118" s="20"/>
    </row>
    <row r="119" spans="1:6" ht="6.95" customHeight="1" x14ac:dyDescent="0.2">
      <c r="A119" s="18"/>
      <c r="B119" s="29"/>
      <c r="C119" s="18"/>
      <c r="D119" s="30"/>
      <c r="E119" s="20"/>
      <c r="F119" s="20"/>
    </row>
    <row r="120" spans="1:6" ht="6.95" customHeight="1" x14ac:dyDescent="0.2">
      <c r="A120" s="18">
        <v>18</v>
      </c>
      <c r="B120" s="29" t="s">
        <v>45</v>
      </c>
      <c r="C120" s="18" t="s">
        <v>12</v>
      </c>
      <c r="D120" s="18">
        <v>1.6</v>
      </c>
      <c r="E120" s="20">
        <v>6.5865075849508568</v>
      </c>
      <c r="F120" s="20">
        <f>D120*E120</f>
        <v>10.538412135921371</v>
      </c>
    </row>
    <row r="121" spans="1:6" ht="6.95" customHeight="1" x14ac:dyDescent="0.2">
      <c r="A121" s="18"/>
      <c r="B121" s="29"/>
      <c r="C121" s="18"/>
      <c r="D121" s="18"/>
      <c r="E121" s="20"/>
      <c r="F121" s="20"/>
    </row>
    <row r="122" spans="1:6" ht="6.95" customHeight="1" x14ac:dyDescent="0.2">
      <c r="A122" s="18"/>
      <c r="B122" s="29"/>
      <c r="C122" s="18"/>
      <c r="D122" s="18"/>
      <c r="E122" s="20"/>
      <c r="F122" s="20"/>
    </row>
    <row r="123" spans="1:6" ht="6.95" customHeight="1" x14ac:dyDescent="0.2">
      <c r="A123" s="18"/>
      <c r="B123" s="29"/>
      <c r="C123" s="18"/>
      <c r="D123" s="18"/>
      <c r="E123" s="20"/>
      <c r="F123" s="20"/>
    </row>
    <row r="124" spans="1:6" ht="6.95" customHeight="1" x14ac:dyDescent="0.2">
      <c r="A124" s="18">
        <v>19</v>
      </c>
      <c r="B124" s="29" t="s">
        <v>46</v>
      </c>
      <c r="C124" s="18" t="s">
        <v>47</v>
      </c>
      <c r="D124" s="18">
        <v>8</v>
      </c>
      <c r="E124" s="20">
        <v>118.73751147209913</v>
      </c>
      <c r="F124" s="20">
        <f>D124*E124</f>
        <v>949.90009177679303</v>
      </c>
    </row>
    <row r="125" spans="1:6" ht="6.95" customHeight="1" x14ac:dyDescent="0.2">
      <c r="A125" s="18"/>
      <c r="B125" s="29"/>
      <c r="C125" s="18"/>
      <c r="D125" s="18"/>
      <c r="E125" s="20"/>
      <c r="F125" s="20"/>
    </row>
    <row r="126" spans="1:6" ht="6.95" customHeight="1" x14ac:dyDescent="0.2">
      <c r="A126" s="18"/>
      <c r="B126" s="29"/>
      <c r="C126" s="18"/>
      <c r="D126" s="18"/>
      <c r="E126" s="20"/>
      <c r="F126" s="20"/>
    </row>
    <row r="127" spans="1:6" ht="6.95" customHeight="1" x14ac:dyDescent="0.2">
      <c r="A127" s="18"/>
      <c r="B127" s="29"/>
      <c r="C127" s="18"/>
      <c r="D127" s="18"/>
      <c r="E127" s="20"/>
      <c r="F127" s="20"/>
    </row>
    <row r="128" spans="1:6" ht="6.95" customHeight="1" x14ac:dyDescent="0.2">
      <c r="A128" s="18"/>
      <c r="B128" s="29"/>
      <c r="C128" s="18"/>
      <c r="D128" s="18"/>
      <c r="E128" s="20"/>
      <c r="F128" s="20"/>
    </row>
    <row r="129" spans="1:6" ht="6.95" customHeight="1" x14ac:dyDescent="0.2">
      <c r="A129" s="18"/>
      <c r="B129" s="29"/>
      <c r="C129" s="18"/>
      <c r="D129" s="18"/>
      <c r="E129" s="20"/>
      <c r="F129" s="20"/>
    </row>
    <row r="130" spans="1:6" ht="6.95" customHeight="1" x14ac:dyDescent="0.2">
      <c r="A130" s="18">
        <v>20</v>
      </c>
      <c r="B130" s="29" t="s">
        <v>48</v>
      </c>
      <c r="C130" s="18" t="s">
        <v>12</v>
      </c>
      <c r="D130" s="18">
        <v>38.4</v>
      </c>
      <c r="E130" s="20">
        <v>6.5865075849508568</v>
      </c>
      <c r="F130" s="20">
        <f>D130*E130</f>
        <v>252.92189126211289</v>
      </c>
    </row>
    <row r="131" spans="1:6" ht="6.95" customHeight="1" x14ac:dyDescent="0.2">
      <c r="A131" s="18"/>
      <c r="B131" s="29"/>
      <c r="C131" s="18"/>
      <c r="D131" s="18"/>
      <c r="E131" s="20"/>
      <c r="F131" s="20"/>
    </row>
    <row r="132" spans="1:6" ht="6.95" customHeight="1" x14ac:dyDescent="0.2">
      <c r="A132" s="18"/>
      <c r="B132" s="29"/>
      <c r="C132" s="18"/>
      <c r="D132" s="18"/>
      <c r="E132" s="20"/>
      <c r="F132" s="20"/>
    </row>
    <row r="133" spans="1:6" x14ac:dyDescent="0.2">
      <c r="A133" s="18"/>
      <c r="B133" s="29"/>
      <c r="C133" s="18"/>
      <c r="D133" s="18"/>
      <c r="E133" s="20"/>
      <c r="F133" s="20"/>
    </row>
    <row r="134" spans="1:6" ht="6.95" customHeight="1" x14ac:dyDescent="0.2">
      <c r="A134" s="18">
        <v>21</v>
      </c>
      <c r="B134" s="29" t="s">
        <v>49</v>
      </c>
      <c r="C134" s="18" t="s">
        <v>30</v>
      </c>
      <c r="D134" s="18">
        <v>2</v>
      </c>
      <c r="E134" s="20">
        <v>59.174642544649544</v>
      </c>
      <c r="F134" s="20">
        <f>D134*E134</f>
        <v>118.34928508929909</v>
      </c>
    </row>
    <row r="135" spans="1:6" ht="6.95" customHeight="1" x14ac:dyDescent="0.2">
      <c r="A135" s="18"/>
      <c r="B135" s="29"/>
      <c r="C135" s="18"/>
      <c r="D135" s="18"/>
      <c r="E135" s="20"/>
      <c r="F135" s="20"/>
    </row>
    <row r="136" spans="1:6" ht="6.95" customHeight="1" x14ac:dyDescent="0.2">
      <c r="A136" s="18"/>
      <c r="B136" s="29"/>
      <c r="C136" s="18"/>
      <c r="D136" s="18"/>
      <c r="E136" s="20"/>
      <c r="F136" s="20"/>
    </row>
    <row r="137" spans="1:6" ht="6.95" customHeight="1" x14ac:dyDescent="0.2">
      <c r="A137" s="18"/>
      <c r="B137" s="29"/>
      <c r="C137" s="18"/>
      <c r="D137" s="18"/>
      <c r="E137" s="20"/>
      <c r="F137" s="20"/>
    </row>
    <row r="138" spans="1:6" ht="6.95" customHeight="1" x14ac:dyDescent="0.2">
      <c r="A138" s="18">
        <v>22</v>
      </c>
      <c r="B138" s="29" t="s">
        <v>50</v>
      </c>
      <c r="C138" s="18" t="s">
        <v>26</v>
      </c>
      <c r="D138" s="18">
        <v>4.9999999999999996E-2</v>
      </c>
      <c r="E138" s="20">
        <v>176.09736045494654</v>
      </c>
      <c r="F138" s="20">
        <f>D138*E138</f>
        <v>8.8048680227473266</v>
      </c>
    </row>
    <row r="139" spans="1:6" ht="6.95" customHeight="1" x14ac:dyDescent="0.2">
      <c r="A139" s="18"/>
      <c r="B139" s="29"/>
      <c r="C139" s="18"/>
      <c r="D139" s="18"/>
      <c r="E139" s="20"/>
      <c r="F139" s="20"/>
    </row>
    <row r="140" spans="1:6" ht="6.95" customHeight="1" x14ac:dyDescent="0.2">
      <c r="A140" s="18"/>
      <c r="B140" s="29"/>
      <c r="C140" s="18"/>
      <c r="D140" s="18"/>
      <c r="E140" s="20"/>
      <c r="F140" s="20"/>
    </row>
    <row r="141" spans="1:6" ht="6.95" customHeight="1" x14ac:dyDescent="0.2">
      <c r="A141" s="18"/>
      <c r="B141" s="29"/>
      <c r="C141" s="18"/>
      <c r="D141" s="18"/>
      <c r="E141" s="20"/>
      <c r="F141" s="20"/>
    </row>
    <row r="142" spans="1:6" ht="6.95" customHeight="1" x14ac:dyDescent="0.2">
      <c r="A142" s="18">
        <v>23</v>
      </c>
      <c r="B142" s="29" t="s">
        <v>51</v>
      </c>
      <c r="C142" s="18" t="s">
        <v>12</v>
      </c>
      <c r="D142" s="18">
        <v>3.24</v>
      </c>
      <c r="E142" s="20">
        <v>2.9899101494975127</v>
      </c>
      <c r="F142" s="20">
        <f>D142*E142</f>
        <v>9.6873088843719408</v>
      </c>
    </row>
    <row r="143" spans="1:6" ht="6.95" customHeight="1" x14ac:dyDescent="0.2">
      <c r="A143" s="18"/>
      <c r="B143" s="29"/>
      <c r="C143" s="18"/>
      <c r="D143" s="18"/>
      <c r="E143" s="20"/>
      <c r="F143" s="20"/>
    </row>
    <row r="144" spans="1:6" ht="6.95" customHeight="1" x14ac:dyDescent="0.2">
      <c r="A144" s="18"/>
      <c r="B144" s="29"/>
      <c r="C144" s="18"/>
      <c r="D144" s="18"/>
      <c r="E144" s="20"/>
      <c r="F144" s="20"/>
    </row>
    <row r="145" spans="1:6" ht="6.95" customHeight="1" x14ac:dyDescent="0.2">
      <c r="A145" s="18"/>
      <c r="B145" s="29"/>
      <c r="C145" s="18"/>
      <c r="D145" s="18"/>
      <c r="E145" s="20"/>
      <c r="F145" s="20"/>
    </row>
    <row r="146" spans="1:6" ht="6.95" customHeight="1" x14ac:dyDescent="0.2">
      <c r="A146" s="18">
        <v>24</v>
      </c>
      <c r="B146" s="29" t="s">
        <v>52</v>
      </c>
      <c r="C146" s="18" t="s">
        <v>47</v>
      </c>
      <c r="D146" s="18">
        <v>2</v>
      </c>
      <c r="E146" s="20">
        <v>2.1562880488294098</v>
      </c>
      <c r="F146" s="20">
        <f>D146*E146</f>
        <v>4.3125760976588197</v>
      </c>
    </row>
    <row r="147" spans="1:6" ht="6.95" customHeight="1" x14ac:dyDescent="0.2">
      <c r="A147" s="18"/>
      <c r="B147" s="29"/>
      <c r="C147" s="18"/>
      <c r="D147" s="18"/>
      <c r="E147" s="20"/>
      <c r="F147" s="20"/>
    </row>
    <row r="148" spans="1:6" ht="6.95" customHeight="1" x14ac:dyDescent="0.2">
      <c r="A148" s="18"/>
      <c r="B148" s="29"/>
      <c r="C148" s="18"/>
      <c r="D148" s="18"/>
      <c r="E148" s="20"/>
      <c r="F148" s="20"/>
    </row>
    <row r="149" spans="1:6" ht="6.95" customHeight="1" x14ac:dyDescent="0.2">
      <c r="A149" s="18"/>
      <c r="B149" s="29"/>
      <c r="C149" s="18"/>
      <c r="D149" s="18"/>
      <c r="E149" s="20"/>
      <c r="F149" s="20"/>
    </row>
    <row r="150" spans="1:6" ht="6.95" customHeight="1" x14ac:dyDescent="0.2">
      <c r="A150" s="18">
        <v>25</v>
      </c>
      <c r="B150" s="29" t="s">
        <v>53</v>
      </c>
      <c r="C150" s="18" t="s">
        <v>12</v>
      </c>
      <c r="D150" s="18">
        <v>9</v>
      </c>
      <c r="E150" s="20">
        <v>6.5865075849508568</v>
      </c>
      <c r="F150" s="20">
        <f>D150*E150</f>
        <v>59.278568264557713</v>
      </c>
    </row>
    <row r="151" spans="1:6" ht="6.95" customHeight="1" x14ac:dyDescent="0.2">
      <c r="A151" s="18"/>
      <c r="B151" s="29"/>
      <c r="C151" s="18"/>
      <c r="D151" s="18"/>
      <c r="E151" s="20"/>
      <c r="F151" s="20"/>
    </row>
    <row r="152" spans="1:6" ht="6.95" customHeight="1" x14ac:dyDescent="0.2">
      <c r="A152" s="18"/>
      <c r="B152" s="29"/>
      <c r="C152" s="18"/>
      <c r="D152" s="18"/>
      <c r="E152" s="20"/>
      <c r="F152" s="20"/>
    </row>
    <row r="153" spans="1:6" ht="6.95" customHeight="1" x14ac:dyDescent="0.2">
      <c r="A153" s="18"/>
      <c r="B153" s="29"/>
      <c r="C153" s="18"/>
      <c r="D153" s="18"/>
      <c r="E153" s="20"/>
      <c r="F153" s="20"/>
    </row>
    <row r="154" spans="1:6" ht="6.95" customHeight="1" x14ac:dyDescent="0.2">
      <c r="A154" s="18">
        <v>26</v>
      </c>
      <c r="B154" s="29" t="s">
        <v>54</v>
      </c>
      <c r="C154" s="18" t="s">
        <v>26</v>
      </c>
      <c r="D154" s="18">
        <v>0.15</v>
      </c>
      <c r="E154" s="20">
        <v>241.72394241922083</v>
      </c>
      <c r="F154" s="20">
        <f>D154*E154</f>
        <v>36.258591362883124</v>
      </c>
    </row>
    <row r="155" spans="1:6" ht="6.95" customHeight="1" x14ac:dyDescent="0.2">
      <c r="A155" s="18"/>
      <c r="B155" s="29"/>
      <c r="C155" s="18"/>
      <c r="D155" s="18"/>
      <c r="E155" s="20"/>
      <c r="F155" s="20"/>
    </row>
    <row r="156" spans="1:6" ht="6.95" customHeight="1" x14ac:dyDescent="0.2">
      <c r="A156" s="18"/>
      <c r="B156" s="29"/>
      <c r="C156" s="18"/>
      <c r="D156" s="18"/>
      <c r="E156" s="20"/>
      <c r="F156" s="20"/>
    </row>
    <row r="157" spans="1:6" ht="6.95" customHeight="1" x14ac:dyDescent="0.2">
      <c r="A157" s="18"/>
      <c r="B157" s="29"/>
      <c r="C157" s="18"/>
      <c r="D157" s="18"/>
      <c r="E157" s="20"/>
      <c r="F157" s="20"/>
    </row>
    <row r="158" spans="1:6" ht="6.95" customHeight="1" x14ac:dyDescent="0.2">
      <c r="A158" s="18">
        <v>27</v>
      </c>
      <c r="B158" s="29" t="s">
        <v>55</v>
      </c>
      <c r="C158" s="18" t="s">
        <v>26</v>
      </c>
      <c r="D158" s="18">
        <v>26</v>
      </c>
      <c r="E158" s="20">
        <v>10.289725868807723</v>
      </c>
      <c r="F158" s="20">
        <f>D158*E158</f>
        <v>267.53287258900082</v>
      </c>
    </row>
    <row r="159" spans="1:6" ht="6.95" customHeight="1" x14ac:dyDescent="0.2">
      <c r="A159" s="18"/>
      <c r="B159" s="29"/>
      <c r="C159" s="18"/>
      <c r="D159" s="18"/>
      <c r="E159" s="20"/>
      <c r="F159" s="20"/>
    </row>
    <row r="160" spans="1:6" ht="6.95" customHeight="1" x14ac:dyDescent="0.2">
      <c r="A160" s="18"/>
      <c r="B160" s="29"/>
      <c r="C160" s="18"/>
      <c r="D160" s="18"/>
      <c r="E160" s="20"/>
      <c r="F160" s="20"/>
    </row>
    <row r="161" spans="1:6" ht="6.95" customHeight="1" x14ac:dyDescent="0.2">
      <c r="A161" s="18"/>
      <c r="B161" s="29"/>
      <c r="C161" s="18"/>
      <c r="D161" s="18"/>
      <c r="E161" s="20"/>
      <c r="F161" s="20"/>
    </row>
    <row r="162" spans="1:6" ht="6.95" customHeight="1" x14ac:dyDescent="0.2">
      <c r="A162" s="18">
        <v>28</v>
      </c>
      <c r="B162" s="29" t="s">
        <v>56</v>
      </c>
      <c r="C162" s="18" t="s">
        <v>12</v>
      </c>
      <c r="D162" s="32">
        <v>865</v>
      </c>
      <c r="E162" s="20">
        <v>0.33404047840151607</v>
      </c>
      <c r="F162" s="20">
        <f>D162*E162</f>
        <v>288.94501381731141</v>
      </c>
    </row>
    <row r="163" spans="1:6" ht="6.95" customHeight="1" x14ac:dyDescent="0.2">
      <c r="A163" s="18"/>
      <c r="B163" s="29"/>
      <c r="C163" s="18"/>
      <c r="D163" s="32"/>
      <c r="E163" s="20"/>
      <c r="F163" s="20"/>
    </row>
    <row r="164" spans="1:6" ht="6.95" customHeight="1" x14ac:dyDescent="0.2">
      <c r="A164" s="18"/>
      <c r="B164" s="29"/>
      <c r="C164" s="18"/>
      <c r="D164" s="32"/>
      <c r="E164" s="20"/>
      <c r="F164" s="20"/>
    </row>
    <row r="165" spans="1:6" ht="6.95" customHeight="1" x14ac:dyDescent="0.2">
      <c r="A165" s="18"/>
      <c r="B165" s="29"/>
      <c r="C165" s="18"/>
      <c r="D165" s="32"/>
      <c r="E165" s="20"/>
      <c r="F165" s="20"/>
    </row>
    <row r="166" spans="1:6" ht="6.95" customHeight="1" x14ac:dyDescent="0.2">
      <c r="A166" s="18">
        <v>29</v>
      </c>
      <c r="B166" s="29" t="s">
        <v>57</v>
      </c>
      <c r="C166" s="18" t="s">
        <v>26</v>
      </c>
      <c r="D166" s="18">
        <v>26</v>
      </c>
      <c r="E166" s="20">
        <v>3.3292280471863878</v>
      </c>
      <c r="F166" s="20">
        <f>D166*E166</f>
        <v>86.55992922684608</v>
      </c>
    </row>
    <row r="167" spans="1:6" ht="6.95" customHeight="1" x14ac:dyDescent="0.2">
      <c r="A167" s="18"/>
      <c r="B167" s="29"/>
      <c r="C167" s="18"/>
      <c r="D167" s="18"/>
      <c r="E167" s="20"/>
      <c r="F167" s="20"/>
    </row>
    <row r="168" spans="1:6" ht="6.95" customHeight="1" x14ac:dyDescent="0.2">
      <c r="A168" s="18"/>
      <c r="B168" s="29"/>
      <c r="C168" s="18"/>
      <c r="D168" s="18"/>
      <c r="E168" s="20"/>
      <c r="F168" s="20"/>
    </row>
    <row r="169" spans="1:6" ht="6.95" customHeight="1" x14ac:dyDescent="0.2">
      <c r="A169" s="18"/>
      <c r="B169" s="29"/>
      <c r="C169" s="18"/>
      <c r="D169" s="18"/>
      <c r="E169" s="20"/>
      <c r="F169" s="20"/>
    </row>
    <row r="170" spans="1:6" ht="6.95" customHeight="1" x14ac:dyDescent="0.2">
      <c r="A170" s="18">
        <v>30</v>
      </c>
      <c r="B170" s="29" t="s">
        <v>58</v>
      </c>
      <c r="C170" s="18" t="s">
        <v>12</v>
      </c>
      <c r="D170" s="32">
        <v>865</v>
      </c>
      <c r="E170" s="20">
        <v>0.40712600953666023</v>
      </c>
      <c r="F170" s="20">
        <f>D170*E170</f>
        <v>352.16399824921109</v>
      </c>
    </row>
    <row r="171" spans="1:6" ht="6.95" customHeight="1" x14ac:dyDescent="0.2">
      <c r="A171" s="18"/>
      <c r="B171" s="29"/>
      <c r="C171" s="18"/>
      <c r="D171" s="32"/>
      <c r="E171" s="20"/>
      <c r="F171" s="20"/>
    </row>
    <row r="172" spans="1:6" ht="6.95" customHeight="1" x14ac:dyDescent="0.2">
      <c r="A172" s="18"/>
      <c r="B172" s="29"/>
      <c r="C172" s="18"/>
      <c r="D172" s="32"/>
      <c r="E172" s="20"/>
      <c r="F172" s="20"/>
    </row>
    <row r="173" spans="1:6" ht="6.95" customHeight="1" x14ac:dyDescent="0.2">
      <c r="A173" s="18"/>
      <c r="B173" s="29"/>
      <c r="C173" s="18"/>
      <c r="D173" s="32"/>
      <c r="E173" s="20"/>
      <c r="F173" s="20"/>
    </row>
    <row r="174" spans="1:6" ht="6.95" customHeight="1" x14ac:dyDescent="0.2">
      <c r="A174" s="18">
        <v>31</v>
      </c>
      <c r="B174" s="29" t="s">
        <v>59</v>
      </c>
      <c r="C174" s="18" t="s">
        <v>12</v>
      </c>
      <c r="D174" s="18">
        <v>250</v>
      </c>
      <c r="E174" s="20">
        <v>2.81176464964354</v>
      </c>
      <c r="F174" s="20">
        <f>D174*E174</f>
        <v>702.941162410885</v>
      </c>
    </row>
    <row r="175" spans="1:6" ht="6.95" customHeight="1" x14ac:dyDescent="0.2">
      <c r="A175" s="18"/>
      <c r="B175" s="29"/>
      <c r="C175" s="18"/>
      <c r="D175" s="18"/>
      <c r="E175" s="20"/>
      <c r="F175" s="20"/>
    </row>
    <row r="176" spans="1:6" ht="6.95" customHeight="1" x14ac:dyDescent="0.2">
      <c r="A176" s="18"/>
      <c r="B176" s="29"/>
      <c r="C176" s="18"/>
      <c r="D176" s="18"/>
      <c r="E176" s="20"/>
      <c r="F176" s="20"/>
    </row>
    <row r="177" spans="1:6" ht="6.95" customHeight="1" x14ac:dyDescent="0.2">
      <c r="A177" s="18"/>
      <c r="B177" s="29"/>
      <c r="C177" s="18"/>
      <c r="D177" s="18"/>
      <c r="E177" s="20"/>
      <c r="F177" s="20"/>
    </row>
    <row r="178" spans="1:6" ht="6.95" customHeight="1" x14ac:dyDescent="0.2">
      <c r="A178" s="18">
        <v>32</v>
      </c>
      <c r="B178" s="29" t="s">
        <v>60</v>
      </c>
      <c r="C178" s="18" t="s">
        <v>26</v>
      </c>
      <c r="D178" s="34">
        <v>0.5</v>
      </c>
      <c r="E178" s="20">
        <v>288.76805784723808</v>
      </c>
      <c r="F178" s="20">
        <f>D178*E178</f>
        <v>144.38402892361904</v>
      </c>
    </row>
    <row r="179" spans="1:6" ht="6.95" customHeight="1" x14ac:dyDescent="0.2">
      <c r="A179" s="18"/>
      <c r="B179" s="29"/>
      <c r="C179" s="18"/>
      <c r="D179" s="34"/>
      <c r="E179" s="20"/>
      <c r="F179" s="20"/>
    </row>
    <row r="180" spans="1:6" ht="6.95" customHeight="1" x14ac:dyDescent="0.2">
      <c r="A180" s="18"/>
      <c r="B180" s="29"/>
      <c r="C180" s="18"/>
      <c r="D180" s="34"/>
      <c r="E180" s="20"/>
      <c r="F180" s="20"/>
    </row>
    <row r="181" spans="1:6" ht="6.95" customHeight="1" x14ac:dyDescent="0.2">
      <c r="A181" s="18"/>
      <c r="B181" s="29"/>
      <c r="C181" s="18"/>
      <c r="D181" s="34"/>
      <c r="E181" s="20"/>
      <c r="F181" s="20"/>
    </row>
    <row r="182" spans="1:6" ht="6.95" customHeight="1" x14ac:dyDescent="0.2">
      <c r="A182" s="18">
        <v>33</v>
      </c>
      <c r="B182" s="29" t="s">
        <v>61</v>
      </c>
      <c r="C182" s="18" t="s">
        <v>12</v>
      </c>
      <c r="D182" s="18">
        <v>40</v>
      </c>
      <c r="E182" s="20">
        <v>6.5865075849508568</v>
      </c>
      <c r="F182" s="20">
        <f>D182*E182</f>
        <v>263.46030339803428</v>
      </c>
    </row>
    <row r="183" spans="1:6" ht="6.95" customHeight="1" x14ac:dyDescent="0.2">
      <c r="A183" s="18"/>
      <c r="B183" s="29"/>
      <c r="C183" s="18"/>
      <c r="D183" s="18"/>
      <c r="E183" s="20"/>
      <c r="F183" s="20"/>
    </row>
    <row r="184" spans="1:6" ht="6.95" customHeight="1" x14ac:dyDescent="0.2">
      <c r="A184" s="18"/>
      <c r="B184" s="29"/>
      <c r="C184" s="18"/>
      <c r="D184" s="18"/>
      <c r="E184" s="20"/>
      <c r="F184" s="20"/>
    </row>
    <row r="185" spans="1:6" ht="6.95" customHeight="1" x14ac:dyDescent="0.2">
      <c r="A185" s="18"/>
      <c r="B185" s="29"/>
      <c r="C185" s="18"/>
      <c r="D185" s="18"/>
      <c r="E185" s="20"/>
      <c r="F185" s="20"/>
    </row>
    <row r="186" spans="1:6" ht="6.95" customHeight="1" x14ac:dyDescent="0.2">
      <c r="A186" s="18">
        <v>34</v>
      </c>
      <c r="B186" s="29" t="s">
        <v>62</v>
      </c>
      <c r="C186" s="18" t="s">
        <v>19</v>
      </c>
      <c r="D186" s="18">
        <v>100</v>
      </c>
      <c r="E186" s="20">
        <v>1.0541914182870067</v>
      </c>
      <c r="F186" s="20">
        <f>D186*E186</f>
        <v>105.41914182870067</v>
      </c>
    </row>
    <row r="187" spans="1:6" ht="6.95" customHeight="1" x14ac:dyDescent="0.2">
      <c r="A187" s="18"/>
      <c r="B187" s="29"/>
      <c r="C187" s="18"/>
      <c r="D187" s="18"/>
      <c r="E187" s="20"/>
      <c r="F187" s="20"/>
    </row>
    <row r="188" spans="1:6" ht="6.95" customHeight="1" x14ac:dyDescent="0.2">
      <c r="A188" s="18"/>
      <c r="B188" s="29"/>
      <c r="C188" s="18"/>
      <c r="D188" s="18"/>
      <c r="E188" s="20"/>
      <c r="F188" s="20"/>
    </row>
    <row r="189" spans="1:6" ht="6.95" customHeight="1" x14ac:dyDescent="0.2">
      <c r="A189" s="18"/>
      <c r="B189" s="29"/>
      <c r="C189" s="18"/>
      <c r="D189" s="18"/>
      <c r="E189" s="20"/>
      <c r="F189" s="20"/>
    </row>
    <row r="190" spans="1:6" ht="6.95" customHeight="1" x14ac:dyDescent="0.2">
      <c r="A190" s="18">
        <v>35</v>
      </c>
      <c r="B190" s="29" t="s">
        <v>63</v>
      </c>
      <c r="C190" s="18" t="s">
        <v>23</v>
      </c>
      <c r="D190" s="18">
        <v>0.24</v>
      </c>
      <c r="E190" s="20">
        <v>554.26953037550209</v>
      </c>
      <c r="F190" s="20">
        <f>D190*E190</f>
        <v>133.02468729012048</v>
      </c>
    </row>
    <row r="191" spans="1:6" ht="6.95" customHeight="1" x14ac:dyDescent="0.2">
      <c r="A191" s="18"/>
      <c r="B191" s="29"/>
      <c r="C191" s="18"/>
      <c r="D191" s="18"/>
      <c r="E191" s="20"/>
      <c r="F191" s="20"/>
    </row>
    <row r="192" spans="1:6" ht="6.95" customHeight="1" x14ac:dyDescent="0.2">
      <c r="A192" s="18"/>
      <c r="B192" s="29"/>
      <c r="C192" s="18"/>
      <c r="D192" s="18"/>
      <c r="E192" s="20"/>
      <c r="F192" s="20"/>
    </row>
    <row r="193" spans="1:6" ht="6.95" customHeight="1" x14ac:dyDescent="0.2">
      <c r="A193" s="18"/>
      <c r="B193" s="29"/>
      <c r="C193" s="18"/>
      <c r="D193" s="18"/>
      <c r="E193" s="20"/>
      <c r="F193" s="20"/>
    </row>
    <row r="194" spans="1:6" ht="6.95" customHeight="1" x14ac:dyDescent="0.2">
      <c r="A194" s="18">
        <v>36</v>
      </c>
      <c r="B194" s="29" t="s">
        <v>64</v>
      </c>
      <c r="C194" s="18" t="s">
        <v>23</v>
      </c>
      <c r="D194" s="18">
        <v>0.43</v>
      </c>
      <c r="E194" s="20">
        <v>568.7554734875381</v>
      </c>
      <c r="F194" s="20">
        <f>D194*E194</f>
        <v>244.56485359964137</v>
      </c>
    </row>
    <row r="195" spans="1:6" ht="6.95" customHeight="1" x14ac:dyDescent="0.2">
      <c r="A195" s="18"/>
      <c r="B195" s="29"/>
      <c r="C195" s="18"/>
      <c r="D195" s="18"/>
      <c r="E195" s="20"/>
      <c r="F195" s="20"/>
    </row>
    <row r="196" spans="1:6" ht="6.95" customHeight="1" x14ac:dyDescent="0.2">
      <c r="A196" s="18"/>
      <c r="B196" s="29"/>
      <c r="C196" s="18"/>
      <c r="D196" s="18"/>
      <c r="E196" s="20"/>
      <c r="F196" s="20"/>
    </row>
    <row r="197" spans="1:6" ht="6.95" customHeight="1" x14ac:dyDescent="0.2">
      <c r="A197" s="18"/>
      <c r="B197" s="29"/>
      <c r="C197" s="18"/>
      <c r="D197" s="18"/>
      <c r="E197" s="20"/>
      <c r="F197" s="20"/>
    </row>
    <row r="198" spans="1:6" ht="6.95" customHeight="1" x14ac:dyDescent="0.2">
      <c r="A198" s="18">
        <v>37</v>
      </c>
      <c r="B198" s="29" t="s">
        <v>65</v>
      </c>
      <c r="C198" s="18" t="s">
        <v>23</v>
      </c>
      <c r="D198" s="18">
        <v>7.0650000000000004E-2</v>
      </c>
      <c r="E198" s="20">
        <v>571.19495403344717</v>
      </c>
      <c r="F198" s="20">
        <f>D198*E198</f>
        <v>40.354923502463045</v>
      </c>
    </row>
    <row r="199" spans="1:6" ht="6.95" customHeight="1" x14ac:dyDescent="0.2">
      <c r="A199" s="18"/>
      <c r="B199" s="29"/>
      <c r="C199" s="18"/>
      <c r="D199" s="18"/>
      <c r="E199" s="20"/>
      <c r="F199" s="20"/>
    </row>
    <row r="200" spans="1:6" ht="6.95" customHeight="1" x14ac:dyDescent="0.2">
      <c r="A200" s="18"/>
      <c r="B200" s="29"/>
      <c r="C200" s="18"/>
      <c r="D200" s="18"/>
      <c r="E200" s="20"/>
      <c r="F200" s="20"/>
    </row>
    <row r="201" spans="1:6" ht="6.95" customHeight="1" x14ac:dyDescent="0.2">
      <c r="A201" s="18"/>
      <c r="B201" s="29"/>
      <c r="C201" s="18"/>
      <c r="D201" s="18"/>
      <c r="E201" s="20"/>
      <c r="F201" s="20"/>
    </row>
    <row r="202" spans="1:6" ht="6.95" customHeight="1" x14ac:dyDescent="0.2">
      <c r="A202" s="18">
        <v>38</v>
      </c>
      <c r="B202" s="29" t="s">
        <v>66</v>
      </c>
      <c r="C202" s="18" t="s">
        <v>67</v>
      </c>
      <c r="D202" s="32">
        <v>300</v>
      </c>
      <c r="E202" s="20">
        <v>0.30907511678136895</v>
      </c>
      <c r="F202" s="20">
        <f>D202*E202</f>
        <v>92.722535034410683</v>
      </c>
    </row>
    <row r="203" spans="1:6" ht="6.95" customHeight="1" x14ac:dyDescent="0.2">
      <c r="A203" s="18"/>
      <c r="B203" s="29"/>
      <c r="C203" s="18"/>
      <c r="D203" s="32"/>
      <c r="E203" s="20"/>
      <c r="F203" s="20"/>
    </row>
    <row r="204" spans="1:6" ht="6.95" customHeight="1" x14ac:dyDescent="0.2">
      <c r="A204" s="18"/>
      <c r="B204" s="29"/>
      <c r="C204" s="18"/>
      <c r="D204" s="32"/>
      <c r="E204" s="20"/>
      <c r="F204" s="20"/>
    </row>
    <row r="205" spans="1:6" ht="6.95" customHeight="1" x14ac:dyDescent="0.2">
      <c r="A205" s="18"/>
      <c r="B205" s="29"/>
      <c r="C205" s="18"/>
      <c r="D205" s="32"/>
      <c r="E205" s="20"/>
      <c r="F205" s="20"/>
    </row>
    <row r="206" spans="1:6" ht="6.95" customHeight="1" x14ac:dyDescent="0.2">
      <c r="A206" s="18">
        <v>39</v>
      </c>
      <c r="B206" s="29" t="s">
        <v>68</v>
      </c>
      <c r="C206" s="18" t="s">
        <v>12</v>
      </c>
      <c r="D206" s="34">
        <v>90</v>
      </c>
      <c r="E206" s="20">
        <v>1.6494141286859481</v>
      </c>
      <c r="F206" s="20">
        <f>D206*E206</f>
        <v>148.44727158173532</v>
      </c>
    </row>
    <row r="207" spans="1:6" ht="6.95" customHeight="1" x14ac:dyDescent="0.2">
      <c r="A207" s="18"/>
      <c r="B207" s="29"/>
      <c r="C207" s="18"/>
      <c r="D207" s="34"/>
      <c r="E207" s="20"/>
      <c r="F207" s="20"/>
    </row>
    <row r="208" spans="1:6" ht="6.95" customHeight="1" x14ac:dyDescent="0.2">
      <c r="A208" s="18"/>
      <c r="B208" s="29"/>
      <c r="C208" s="18"/>
      <c r="D208" s="34"/>
      <c r="E208" s="20"/>
      <c r="F208" s="20"/>
    </row>
    <row r="209" spans="1:6" ht="6.95" customHeight="1" x14ac:dyDescent="0.2">
      <c r="A209" s="18"/>
      <c r="B209" s="29"/>
      <c r="C209" s="18"/>
      <c r="D209" s="34"/>
      <c r="E209" s="20"/>
      <c r="F209" s="20"/>
    </row>
    <row r="210" spans="1:6" ht="6.95" customHeight="1" x14ac:dyDescent="0.2">
      <c r="A210" s="18"/>
      <c r="B210" s="31" t="s">
        <v>69</v>
      </c>
      <c r="C210" s="34"/>
      <c r="D210" s="18"/>
      <c r="E210" s="20">
        <v>0</v>
      </c>
      <c r="F210" s="20">
        <f>D210*E210</f>
        <v>0</v>
      </c>
    </row>
    <row r="211" spans="1:6" ht="6.95" customHeight="1" x14ac:dyDescent="0.2">
      <c r="A211" s="18"/>
      <c r="B211" s="31"/>
      <c r="C211" s="34"/>
      <c r="D211" s="18"/>
      <c r="E211" s="20"/>
      <c r="F211" s="20"/>
    </row>
    <row r="212" spans="1:6" ht="6.95" customHeight="1" x14ac:dyDescent="0.2">
      <c r="A212" s="18"/>
      <c r="B212" s="31"/>
      <c r="C212" s="34"/>
      <c r="D212" s="18"/>
      <c r="E212" s="20"/>
      <c r="F212" s="20"/>
    </row>
    <row r="213" spans="1:6" ht="6.95" customHeight="1" x14ac:dyDescent="0.2">
      <c r="A213" s="18"/>
      <c r="B213" s="31"/>
      <c r="C213" s="34"/>
      <c r="D213" s="18"/>
      <c r="E213" s="20"/>
      <c r="F213" s="20"/>
    </row>
    <row r="214" spans="1:6" ht="6.95" customHeight="1" x14ac:dyDescent="0.2">
      <c r="A214" s="18">
        <v>1</v>
      </c>
      <c r="B214" s="29" t="s">
        <v>70</v>
      </c>
      <c r="C214" s="18" t="s">
        <v>12</v>
      </c>
      <c r="D214" s="18">
        <v>810</v>
      </c>
      <c r="E214" s="20">
        <v>0.77617861486079531</v>
      </c>
      <c r="F214" s="20">
        <f>D214*E214</f>
        <v>628.70467803724421</v>
      </c>
    </row>
    <row r="215" spans="1:6" ht="6.95" customHeight="1" x14ac:dyDescent="0.2">
      <c r="A215" s="18"/>
      <c r="B215" s="29"/>
      <c r="C215" s="18"/>
      <c r="D215" s="18"/>
      <c r="E215" s="20"/>
      <c r="F215" s="20"/>
    </row>
    <row r="216" spans="1:6" ht="6.95" customHeight="1" x14ac:dyDescent="0.2">
      <c r="A216" s="18"/>
      <c r="B216" s="29"/>
      <c r="C216" s="18"/>
      <c r="D216" s="18"/>
      <c r="E216" s="20"/>
      <c r="F216" s="20"/>
    </row>
    <row r="217" spans="1:6" ht="6.95" customHeight="1" x14ac:dyDescent="0.2">
      <c r="A217" s="18"/>
      <c r="B217" s="29"/>
      <c r="C217" s="18"/>
      <c r="D217" s="18"/>
      <c r="E217" s="20"/>
      <c r="F217" s="20"/>
    </row>
    <row r="218" spans="1:6" ht="6.95" customHeight="1" x14ac:dyDescent="0.2">
      <c r="A218" s="18">
        <v>2</v>
      </c>
      <c r="B218" s="29" t="s">
        <v>71</v>
      </c>
      <c r="C218" s="18" t="s">
        <v>12</v>
      </c>
      <c r="D218" s="18">
        <v>810</v>
      </c>
      <c r="E218" s="20">
        <v>7.2384861594038803</v>
      </c>
      <c r="F218" s="20">
        <f>D218*E218</f>
        <v>5863.1737891171433</v>
      </c>
    </row>
    <row r="219" spans="1:6" ht="6.95" customHeight="1" x14ac:dyDescent="0.2">
      <c r="A219" s="18"/>
      <c r="B219" s="29"/>
      <c r="C219" s="18"/>
      <c r="D219" s="18"/>
      <c r="E219" s="20"/>
      <c r="F219" s="20"/>
    </row>
    <row r="220" spans="1:6" ht="6.95" customHeight="1" x14ac:dyDescent="0.2">
      <c r="A220" s="18"/>
      <c r="B220" s="29"/>
      <c r="C220" s="18"/>
      <c r="D220" s="18"/>
      <c r="E220" s="20"/>
      <c r="F220" s="20"/>
    </row>
    <row r="221" spans="1:6" ht="6.95" customHeight="1" x14ac:dyDescent="0.2">
      <c r="A221" s="18"/>
      <c r="B221" s="29"/>
      <c r="C221" s="18"/>
      <c r="D221" s="18"/>
      <c r="E221" s="20"/>
      <c r="F221" s="20"/>
    </row>
    <row r="222" spans="1:6" ht="6.95" customHeight="1" x14ac:dyDescent="0.2">
      <c r="A222" s="18">
        <v>3</v>
      </c>
      <c r="B222" s="29" t="s">
        <v>72</v>
      </c>
      <c r="C222" s="18" t="s">
        <v>12</v>
      </c>
      <c r="D222" s="18">
        <v>810</v>
      </c>
      <c r="E222" s="20">
        <v>0.77617861486079531</v>
      </c>
      <c r="F222" s="20">
        <f>D222*E222</f>
        <v>628.70467803724421</v>
      </c>
    </row>
    <row r="223" spans="1:6" ht="6.95" customHeight="1" x14ac:dyDescent="0.2">
      <c r="A223" s="18"/>
      <c r="B223" s="29"/>
      <c r="C223" s="18"/>
      <c r="D223" s="18"/>
      <c r="E223" s="20"/>
      <c r="F223" s="20"/>
    </row>
    <row r="224" spans="1:6" ht="6.95" customHeight="1" x14ac:dyDescent="0.2">
      <c r="A224" s="18"/>
      <c r="B224" s="29"/>
      <c r="C224" s="18"/>
      <c r="D224" s="18"/>
      <c r="E224" s="20"/>
      <c r="F224" s="20"/>
    </row>
    <row r="225" spans="1:6" ht="6.95" customHeight="1" x14ac:dyDescent="0.2">
      <c r="A225" s="18"/>
      <c r="B225" s="29"/>
      <c r="C225" s="18"/>
      <c r="D225" s="18"/>
      <c r="E225" s="20"/>
      <c r="F225" s="20"/>
    </row>
    <row r="226" spans="1:6" ht="6.95" customHeight="1" x14ac:dyDescent="0.2">
      <c r="A226" s="18"/>
      <c r="B226" s="19" t="s">
        <v>73</v>
      </c>
      <c r="C226" s="29"/>
      <c r="D226" s="35"/>
      <c r="E226" s="20">
        <v>0</v>
      </c>
      <c r="F226" s="20">
        <f>D226*E226</f>
        <v>0</v>
      </c>
    </row>
    <row r="227" spans="1:6" ht="6.95" customHeight="1" x14ac:dyDescent="0.2">
      <c r="A227" s="18"/>
      <c r="B227" s="19"/>
      <c r="C227" s="29"/>
      <c r="D227" s="35"/>
      <c r="E227" s="20"/>
      <c r="F227" s="20"/>
    </row>
    <row r="228" spans="1:6" ht="6.95" customHeight="1" x14ac:dyDescent="0.2">
      <c r="A228" s="18"/>
      <c r="B228" s="19"/>
      <c r="C228" s="29"/>
      <c r="D228" s="35"/>
      <c r="E228" s="20"/>
      <c r="F228" s="20"/>
    </row>
    <row r="229" spans="1:6" ht="6.95" customHeight="1" x14ac:dyDescent="0.2">
      <c r="A229" s="18"/>
      <c r="B229" s="19"/>
      <c r="C229" s="29"/>
      <c r="D229" s="35"/>
      <c r="E229" s="20"/>
      <c r="F229" s="20"/>
    </row>
    <row r="230" spans="1:6" ht="6.95" customHeight="1" x14ac:dyDescent="0.2">
      <c r="A230" s="18"/>
      <c r="B230" s="31" t="s">
        <v>10</v>
      </c>
      <c r="C230" s="29"/>
      <c r="D230" s="30"/>
      <c r="E230" s="20">
        <v>0</v>
      </c>
      <c r="F230" s="20">
        <f>D230*E230</f>
        <v>0</v>
      </c>
    </row>
    <row r="231" spans="1:6" ht="6.95" customHeight="1" x14ac:dyDescent="0.2">
      <c r="A231" s="18"/>
      <c r="B231" s="31"/>
      <c r="C231" s="18"/>
      <c r="D231" s="30"/>
      <c r="E231" s="20"/>
      <c r="F231" s="20"/>
    </row>
    <row r="232" spans="1:6" ht="6.95" customHeight="1" x14ac:dyDescent="0.2">
      <c r="A232" s="18"/>
      <c r="B232" s="31"/>
      <c r="C232" s="18"/>
      <c r="D232" s="30"/>
      <c r="E232" s="20"/>
      <c r="F232" s="20"/>
    </row>
    <row r="233" spans="1:6" ht="6.95" customHeight="1" x14ac:dyDescent="0.2">
      <c r="A233" s="18"/>
      <c r="B233" s="31"/>
      <c r="C233" s="18"/>
      <c r="D233" s="30"/>
      <c r="E233" s="20"/>
      <c r="F233" s="20"/>
    </row>
    <row r="234" spans="1:6" ht="6.95" customHeight="1" x14ac:dyDescent="0.2">
      <c r="A234" s="18">
        <v>1</v>
      </c>
      <c r="B234" s="29" t="s">
        <v>74</v>
      </c>
      <c r="C234" s="18" t="s">
        <v>26</v>
      </c>
      <c r="D234" s="34">
        <v>10.7</v>
      </c>
      <c r="E234" s="20">
        <v>23.69115113065466</v>
      </c>
      <c r="F234" s="20">
        <f>D234*E234</f>
        <v>253.49531709800485</v>
      </c>
    </row>
    <row r="235" spans="1:6" ht="6.95" customHeight="1" x14ac:dyDescent="0.2">
      <c r="A235" s="18"/>
      <c r="B235" s="29"/>
      <c r="C235" s="18"/>
      <c r="D235" s="34"/>
      <c r="E235" s="20"/>
      <c r="F235" s="20"/>
    </row>
    <row r="236" spans="1:6" ht="6.95" customHeight="1" x14ac:dyDescent="0.2">
      <c r="A236" s="18"/>
      <c r="B236" s="29"/>
      <c r="C236" s="18"/>
      <c r="D236" s="34"/>
      <c r="E236" s="20"/>
      <c r="F236" s="20"/>
    </row>
    <row r="237" spans="1:6" ht="6.95" customHeight="1" x14ac:dyDescent="0.2">
      <c r="A237" s="18"/>
      <c r="B237" s="29"/>
      <c r="C237" s="18"/>
      <c r="D237" s="34"/>
      <c r="E237" s="20"/>
      <c r="F237" s="20"/>
    </row>
    <row r="238" spans="1:6" ht="6.95" customHeight="1" x14ac:dyDescent="0.2">
      <c r="A238" s="18">
        <v>2</v>
      </c>
      <c r="B238" s="29" t="s">
        <v>75</v>
      </c>
      <c r="C238" s="18" t="s">
        <v>12</v>
      </c>
      <c r="D238" s="18">
        <v>475.2</v>
      </c>
      <c r="E238" s="20">
        <v>1.1739917702570555</v>
      </c>
      <c r="F238" s="20">
        <f>D238*E238</f>
        <v>557.8808892261527</v>
      </c>
    </row>
    <row r="239" spans="1:6" ht="6.95" customHeight="1" x14ac:dyDescent="0.2">
      <c r="A239" s="18"/>
      <c r="B239" s="29"/>
      <c r="C239" s="18"/>
      <c r="D239" s="18"/>
      <c r="E239" s="20"/>
      <c r="F239" s="20"/>
    </row>
    <row r="240" spans="1:6" ht="6.95" customHeight="1" x14ac:dyDescent="0.2">
      <c r="A240" s="18"/>
      <c r="B240" s="29"/>
      <c r="C240" s="18"/>
      <c r="D240" s="18"/>
      <c r="E240" s="20"/>
      <c r="F240" s="20"/>
    </row>
    <row r="241" spans="1:6" ht="6.95" customHeight="1" x14ac:dyDescent="0.2">
      <c r="A241" s="18"/>
      <c r="B241" s="29"/>
      <c r="C241" s="18"/>
      <c r="D241" s="18"/>
      <c r="E241" s="20"/>
      <c r="F241" s="20"/>
    </row>
    <row r="242" spans="1:6" ht="6.95" customHeight="1" x14ac:dyDescent="0.2">
      <c r="A242" s="18">
        <v>3</v>
      </c>
      <c r="B242" s="29" t="s">
        <v>76</v>
      </c>
      <c r="C242" s="18" t="s">
        <v>26</v>
      </c>
      <c r="D242" s="30">
        <v>6</v>
      </c>
      <c r="E242" s="20">
        <v>17.953830534592534</v>
      </c>
      <c r="F242" s="20">
        <f>D242*E242</f>
        <v>107.7229832075552</v>
      </c>
    </row>
    <row r="243" spans="1:6" ht="6.95" customHeight="1" x14ac:dyDescent="0.2">
      <c r="A243" s="18"/>
      <c r="B243" s="29"/>
      <c r="C243" s="18"/>
      <c r="D243" s="30"/>
      <c r="E243" s="20"/>
      <c r="F243" s="20"/>
    </row>
    <row r="244" spans="1:6" ht="6.95" customHeight="1" x14ac:dyDescent="0.2">
      <c r="A244" s="18"/>
      <c r="B244" s="29"/>
      <c r="C244" s="18"/>
      <c r="D244" s="30"/>
      <c r="E244" s="20"/>
      <c r="F244" s="20"/>
    </row>
    <row r="245" spans="1:6" ht="6.95" customHeight="1" x14ac:dyDescent="0.2">
      <c r="A245" s="18"/>
      <c r="B245" s="29"/>
      <c r="C245" s="18"/>
      <c r="D245" s="30"/>
      <c r="E245" s="20"/>
      <c r="F245" s="20"/>
    </row>
    <row r="246" spans="1:6" ht="6.95" customHeight="1" x14ac:dyDescent="0.2">
      <c r="A246" s="18">
        <v>4</v>
      </c>
      <c r="B246" s="29" t="s">
        <v>77</v>
      </c>
      <c r="C246" s="18" t="s">
        <v>26</v>
      </c>
      <c r="D246" s="34">
        <v>4.5</v>
      </c>
      <c r="E246" s="20">
        <v>23.69115113065466</v>
      </c>
      <c r="F246" s="20">
        <f>D246*E246</f>
        <v>106.61018008794596</v>
      </c>
    </row>
    <row r="247" spans="1:6" ht="6.95" customHeight="1" x14ac:dyDescent="0.2">
      <c r="A247" s="18"/>
      <c r="B247" s="29"/>
      <c r="C247" s="18"/>
      <c r="D247" s="34"/>
      <c r="E247" s="20"/>
      <c r="F247" s="20"/>
    </row>
    <row r="248" spans="1:6" ht="6.95" customHeight="1" x14ac:dyDescent="0.2">
      <c r="A248" s="18"/>
      <c r="B248" s="29"/>
      <c r="C248" s="18"/>
      <c r="D248" s="34"/>
      <c r="E248" s="20"/>
      <c r="F248" s="20"/>
    </row>
    <row r="249" spans="1:6" ht="6.95" customHeight="1" x14ac:dyDescent="0.2">
      <c r="A249" s="18"/>
      <c r="B249" s="29"/>
      <c r="C249" s="18"/>
      <c r="D249" s="34"/>
      <c r="E249" s="20"/>
      <c r="F249" s="20"/>
    </row>
    <row r="250" spans="1:6" ht="6.95" customHeight="1" x14ac:dyDescent="0.2">
      <c r="A250" s="18">
        <v>5</v>
      </c>
      <c r="B250" s="29" t="s">
        <v>78</v>
      </c>
      <c r="C250" s="18" t="s">
        <v>47</v>
      </c>
      <c r="D250" s="18">
        <v>1</v>
      </c>
      <c r="E250" s="20">
        <v>146.68239696375826</v>
      </c>
      <c r="F250" s="20">
        <f>D250*E250</f>
        <v>146.68239696375826</v>
      </c>
    </row>
    <row r="251" spans="1:6" ht="6.95" customHeight="1" x14ac:dyDescent="0.2">
      <c r="A251" s="18"/>
      <c r="B251" s="29"/>
      <c r="C251" s="18"/>
      <c r="D251" s="18"/>
      <c r="E251" s="20"/>
      <c r="F251" s="20"/>
    </row>
    <row r="252" spans="1:6" ht="6.95" customHeight="1" x14ac:dyDescent="0.2">
      <c r="A252" s="18"/>
      <c r="B252" s="29"/>
      <c r="C252" s="18"/>
      <c r="D252" s="18"/>
      <c r="E252" s="20"/>
      <c r="F252" s="20"/>
    </row>
    <row r="253" spans="1:6" ht="6.95" customHeight="1" x14ac:dyDescent="0.2">
      <c r="A253" s="18"/>
      <c r="B253" s="29"/>
      <c r="C253" s="18"/>
      <c r="D253" s="18"/>
      <c r="E253" s="20"/>
      <c r="F253" s="20"/>
    </row>
    <row r="254" spans="1:6" ht="6.95" customHeight="1" x14ac:dyDescent="0.2">
      <c r="A254" s="18">
        <v>6</v>
      </c>
      <c r="B254" s="29" t="s">
        <v>79</v>
      </c>
      <c r="C254" s="18" t="s">
        <v>12</v>
      </c>
      <c r="D254" s="18">
        <v>220</v>
      </c>
      <c r="E254" s="20">
        <v>0.49367859056963354</v>
      </c>
      <c r="F254" s="20">
        <f>D254*E254</f>
        <v>108.60928992531937</v>
      </c>
    </row>
    <row r="255" spans="1:6" ht="6.95" customHeight="1" x14ac:dyDescent="0.2">
      <c r="A255" s="18"/>
      <c r="B255" s="29"/>
      <c r="C255" s="18"/>
      <c r="D255" s="18"/>
      <c r="E255" s="20"/>
      <c r="F255" s="20"/>
    </row>
    <row r="256" spans="1:6" ht="6.95" customHeight="1" x14ac:dyDescent="0.2">
      <c r="A256" s="18"/>
      <c r="B256" s="29"/>
      <c r="C256" s="18"/>
      <c r="D256" s="18"/>
      <c r="E256" s="20"/>
      <c r="F256" s="20"/>
    </row>
    <row r="257" spans="1:6" ht="6.95" customHeight="1" x14ac:dyDescent="0.2">
      <c r="A257" s="18"/>
      <c r="B257" s="29"/>
      <c r="C257" s="18"/>
      <c r="D257" s="18"/>
      <c r="E257" s="20"/>
      <c r="F257" s="20"/>
    </row>
    <row r="258" spans="1:6" ht="6.95" customHeight="1" x14ac:dyDescent="0.2">
      <c r="A258" s="18">
        <v>7</v>
      </c>
      <c r="B258" s="29" t="s">
        <v>80</v>
      </c>
      <c r="C258" s="18" t="s">
        <v>12</v>
      </c>
      <c r="D258" s="34">
        <v>20.3</v>
      </c>
      <c r="E258" s="20">
        <v>1.1739917702570555</v>
      </c>
      <c r="F258" s="20">
        <f>D258*E258</f>
        <v>23.832032936218226</v>
      </c>
    </row>
    <row r="259" spans="1:6" ht="6.95" customHeight="1" x14ac:dyDescent="0.2">
      <c r="A259" s="18"/>
      <c r="B259" s="29"/>
      <c r="C259" s="18"/>
      <c r="D259" s="34"/>
      <c r="E259" s="20"/>
      <c r="F259" s="20"/>
    </row>
    <row r="260" spans="1:6" ht="6.95" customHeight="1" x14ac:dyDescent="0.2">
      <c r="A260" s="18"/>
      <c r="B260" s="29"/>
      <c r="C260" s="18"/>
      <c r="D260" s="34"/>
      <c r="E260" s="20"/>
      <c r="F260" s="20"/>
    </row>
    <row r="261" spans="1:6" ht="6.95" customHeight="1" x14ac:dyDescent="0.2">
      <c r="A261" s="18"/>
      <c r="B261" s="29"/>
      <c r="C261" s="18"/>
      <c r="D261" s="34"/>
      <c r="E261" s="20"/>
      <c r="F261" s="20"/>
    </row>
    <row r="262" spans="1:6" ht="6.95" customHeight="1" x14ac:dyDescent="0.2">
      <c r="A262" s="18">
        <v>8</v>
      </c>
      <c r="B262" s="29" t="s">
        <v>81</v>
      </c>
      <c r="C262" s="18" t="s">
        <v>12</v>
      </c>
      <c r="D262" s="18">
        <v>131.72</v>
      </c>
      <c r="E262" s="20">
        <v>0.54603360350183749</v>
      </c>
      <c r="F262" s="20">
        <f>D262*E262</f>
        <v>71.923546253262032</v>
      </c>
    </row>
    <row r="263" spans="1:6" ht="6.95" customHeight="1" x14ac:dyDescent="0.2">
      <c r="A263" s="18"/>
      <c r="B263" s="29"/>
      <c r="C263" s="18"/>
      <c r="D263" s="18"/>
      <c r="E263" s="20"/>
      <c r="F263" s="20"/>
    </row>
    <row r="264" spans="1:6" ht="6.95" customHeight="1" x14ac:dyDescent="0.2">
      <c r="A264" s="18"/>
      <c r="B264" s="29"/>
      <c r="C264" s="18"/>
      <c r="D264" s="18"/>
      <c r="E264" s="20"/>
      <c r="F264" s="20"/>
    </row>
    <row r="265" spans="1:6" ht="6.95" customHeight="1" x14ac:dyDescent="0.2">
      <c r="A265" s="18"/>
      <c r="B265" s="29"/>
      <c r="C265" s="18"/>
      <c r="D265" s="18"/>
      <c r="E265" s="20"/>
      <c r="F265" s="20"/>
    </row>
    <row r="266" spans="1:6" ht="6.95" customHeight="1" x14ac:dyDescent="0.2">
      <c r="A266" s="18">
        <v>9</v>
      </c>
      <c r="B266" s="29" t="s">
        <v>82</v>
      </c>
      <c r="C266" s="18" t="s">
        <v>12</v>
      </c>
      <c r="D266" s="34">
        <v>2.73</v>
      </c>
      <c r="E266" s="20">
        <v>0.65056829680779604</v>
      </c>
      <c r="F266" s="20">
        <f>D266*E266</f>
        <v>1.7760514502852831</v>
      </c>
    </row>
    <row r="267" spans="1:6" ht="6.95" customHeight="1" x14ac:dyDescent="0.2">
      <c r="A267" s="18"/>
      <c r="B267" s="29"/>
      <c r="C267" s="18"/>
      <c r="D267" s="34"/>
      <c r="E267" s="20"/>
      <c r="F267" s="20"/>
    </row>
    <row r="268" spans="1:6" ht="6.95" customHeight="1" x14ac:dyDescent="0.2">
      <c r="A268" s="18"/>
      <c r="B268" s="29"/>
      <c r="C268" s="18"/>
      <c r="D268" s="34"/>
      <c r="E268" s="20"/>
      <c r="F268" s="20"/>
    </row>
    <row r="269" spans="1:6" ht="6.95" customHeight="1" x14ac:dyDescent="0.2">
      <c r="A269" s="18"/>
      <c r="B269" s="29"/>
      <c r="C269" s="18"/>
      <c r="D269" s="34"/>
      <c r="E269" s="20"/>
      <c r="F269" s="20"/>
    </row>
    <row r="270" spans="1:6" ht="6.95" customHeight="1" x14ac:dyDescent="0.2">
      <c r="A270" s="18">
        <v>10</v>
      </c>
      <c r="B270" s="29" t="s">
        <v>83</v>
      </c>
      <c r="C270" s="18" t="s">
        <v>12</v>
      </c>
      <c r="D270" s="34">
        <v>157.76</v>
      </c>
      <c r="E270" s="20">
        <v>0.65056829680779604</v>
      </c>
      <c r="F270" s="20">
        <f>D270*E270</f>
        <v>102.6336545043979</v>
      </c>
    </row>
    <row r="271" spans="1:6" ht="6.95" customHeight="1" x14ac:dyDescent="0.2">
      <c r="A271" s="18"/>
      <c r="B271" s="29"/>
      <c r="C271" s="18"/>
      <c r="D271" s="34"/>
      <c r="E271" s="20"/>
      <c r="F271" s="20"/>
    </row>
    <row r="272" spans="1:6" ht="6.95" customHeight="1" x14ac:dyDescent="0.2">
      <c r="A272" s="18"/>
      <c r="B272" s="29"/>
      <c r="C272" s="18"/>
      <c r="D272" s="34"/>
      <c r="E272" s="20"/>
      <c r="F272" s="20"/>
    </row>
    <row r="273" spans="1:6" ht="6.95" customHeight="1" x14ac:dyDescent="0.2">
      <c r="A273" s="18"/>
      <c r="B273" s="29"/>
      <c r="C273" s="18"/>
      <c r="D273" s="34"/>
      <c r="E273" s="20"/>
      <c r="F273" s="20"/>
    </row>
    <row r="274" spans="1:6" ht="6.95" customHeight="1" x14ac:dyDescent="0.2">
      <c r="A274" s="18">
        <v>11</v>
      </c>
      <c r="B274" s="29" t="s">
        <v>84</v>
      </c>
      <c r="C274" s="18" t="s">
        <v>12</v>
      </c>
      <c r="D274" s="34">
        <v>386.01</v>
      </c>
      <c r="E274" s="20">
        <v>0.22366048341051081</v>
      </c>
      <c r="F274" s="20">
        <f>D274*E274</f>
        <v>86.335183201291272</v>
      </c>
    </row>
    <row r="275" spans="1:6" ht="6.95" customHeight="1" x14ac:dyDescent="0.2">
      <c r="A275" s="18"/>
      <c r="B275" s="29"/>
      <c r="C275" s="18"/>
      <c r="D275" s="34"/>
      <c r="E275" s="20"/>
      <c r="F275" s="20"/>
    </row>
    <row r="276" spans="1:6" ht="6.95" customHeight="1" x14ac:dyDescent="0.2">
      <c r="A276" s="18"/>
      <c r="B276" s="29"/>
      <c r="C276" s="18"/>
      <c r="D276" s="34"/>
      <c r="E276" s="20"/>
      <c r="F276" s="20"/>
    </row>
    <row r="277" spans="1:6" ht="6.95" customHeight="1" x14ac:dyDescent="0.2">
      <c r="A277" s="18"/>
      <c r="B277" s="29"/>
      <c r="C277" s="18"/>
      <c r="D277" s="34"/>
      <c r="E277" s="20"/>
      <c r="F277" s="20"/>
    </row>
    <row r="278" spans="1:6" ht="6.95" customHeight="1" x14ac:dyDescent="0.2">
      <c r="A278" s="18">
        <v>12</v>
      </c>
      <c r="B278" s="29" t="s">
        <v>85</v>
      </c>
      <c r="C278" s="18" t="s">
        <v>12</v>
      </c>
      <c r="D278" s="18">
        <v>82.65</v>
      </c>
      <c r="E278" s="20">
        <v>0.22366048341051081</v>
      </c>
      <c r="F278" s="20">
        <f>D278*E278</f>
        <v>18.48553895387872</v>
      </c>
    </row>
    <row r="279" spans="1:6" ht="6.95" customHeight="1" x14ac:dyDescent="0.2">
      <c r="A279" s="18"/>
      <c r="B279" s="29"/>
      <c r="C279" s="18"/>
      <c r="D279" s="18"/>
      <c r="E279" s="20"/>
      <c r="F279" s="20"/>
    </row>
    <row r="280" spans="1:6" ht="6.95" customHeight="1" x14ac:dyDescent="0.2">
      <c r="A280" s="18"/>
      <c r="B280" s="29"/>
      <c r="C280" s="18"/>
      <c r="D280" s="18"/>
      <c r="E280" s="20"/>
      <c r="F280" s="20"/>
    </row>
    <row r="281" spans="1:6" ht="6.95" customHeight="1" x14ac:dyDescent="0.2">
      <c r="A281" s="18"/>
      <c r="B281" s="29"/>
      <c r="C281" s="18"/>
      <c r="D281" s="18"/>
      <c r="E281" s="20"/>
      <c r="F281" s="20"/>
    </row>
    <row r="282" spans="1:6" ht="6.95" customHeight="1" x14ac:dyDescent="0.2">
      <c r="A282" s="18">
        <v>13</v>
      </c>
      <c r="B282" s="29" t="s">
        <v>86</v>
      </c>
      <c r="C282" s="18" t="s">
        <v>12</v>
      </c>
      <c r="D282" s="18">
        <v>13.96</v>
      </c>
      <c r="E282" s="20">
        <v>0.22366048341051081</v>
      </c>
      <c r="F282" s="20">
        <f>D282*E282</f>
        <v>3.122300348410731</v>
      </c>
    </row>
    <row r="283" spans="1:6" ht="6.95" customHeight="1" x14ac:dyDescent="0.2">
      <c r="A283" s="18"/>
      <c r="B283" s="29"/>
      <c r="C283" s="18"/>
      <c r="D283" s="18"/>
      <c r="E283" s="20"/>
      <c r="F283" s="20"/>
    </row>
    <row r="284" spans="1:6" ht="6.95" customHeight="1" x14ac:dyDescent="0.2">
      <c r="A284" s="18"/>
      <c r="B284" s="29"/>
      <c r="C284" s="18"/>
      <c r="D284" s="18"/>
      <c r="E284" s="20"/>
      <c r="F284" s="20"/>
    </row>
    <row r="285" spans="1:6" ht="6.95" customHeight="1" x14ac:dyDescent="0.2">
      <c r="A285" s="18"/>
      <c r="B285" s="29"/>
      <c r="C285" s="18"/>
      <c r="D285" s="18"/>
      <c r="E285" s="20"/>
      <c r="F285" s="20"/>
    </row>
    <row r="286" spans="1:6" ht="6.95" customHeight="1" x14ac:dyDescent="0.2">
      <c r="A286" s="18">
        <v>14</v>
      </c>
      <c r="B286" s="29" t="s">
        <v>87</v>
      </c>
      <c r="C286" s="18" t="s">
        <v>26</v>
      </c>
      <c r="D286" s="34">
        <v>2.1</v>
      </c>
      <c r="E286" s="20">
        <v>23.69115113065466</v>
      </c>
      <c r="F286" s="20">
        <f>D286*E286</f>
        <v>49.751417374374789</v>
      </c>
    </row>
    <row r="287" spans="1:6" ht="6.95" customHeight="1" x14ac:dyDescent="0.2">
      <c r="A287" s="18"/>
      <c r="B287" s="29"/>
      <c r="C287" s="18"/>
      <c r="D287" s="34"/>
      <c r="E287" s="20"/>
      <c r="F287" s="20"/>
    </row>
    <row r="288" spans="1:6" ht="6.95" customHeight="1" x14ac:dyDescent="0.2">
      <c r="A288" s="18"/>
      <c r="B288" s="29"/>
      <c r="C288" s="18"/>
      <c r="D288" s="34"/>
      <c r="E288" s="20"/>
      <c r="F288" s="20"/>
    </row>
    <row r="289" spans="1:6" ht="6.95" customHeight="1" x14ac:dyDescent="0.2">
      <c r="A289" s="18"/>
      <c r="B289" s="29"/>
      <c r="C289" s="18"/>
      <c r="D289" s="34"/>
      <c r="E289" s="20"/>
      <c r="F289" s="20"/>
    </row>
    <row r="290" spans="1:6" ht="6.95" customHeight="1" x14ac:dyDescent="0.2">
      <c r="A290" s="18">
        <v>15</v>
      </c>
      <c r="B290" s="29" t="s">
        <v>88</v>
      </c>
      <c r="C290" s="18" t="s">
        <v>12</v>
      </c>
      <c r="D290" s="34">
        <v>546.5</v>
      </c>
      <c r="E290" s="20">
        <v>0.95510150047368525</v>
      </c>
      <c r="F290" s="20">
        <f>D290*E290</f>
        <v>521.96297000886898</v>
      </c>
    </row>
    <row r="291" spans="1:6" ht="6.95" customHeight="1" x14ac:dyDescent="0.2">
      <c r="A291" s="18"/>
      <c r="B291" s="29"/>
      <c r="C291" s="18"/>
      <c r="D291" s="34"/>
      <c r="E291" s="20"/>
      <c r="F291" s="20"/>
    </row>
    <row r="292" spans="1:6" ht="6.95" customHeight="1" x14ac:dyDescent="0.2">
      <c r="A292" s="18"/>
      <c r="B292" s="29"/>
      <c r="C292" s="18"/>
      <c r="D292" s="34"/>
      <c r="E292" s="20"/>
      <c r="F292" s="20"/>
    </row>
    <row r="293" spans="1:6" ht="6.95" customHeight="1" x14ac:dyDescent="0.2">
      <c r="A293" s="18"/>
      <c r="B293" s="29"/>
      <c r="C293" s="18"/>
      <c r="D293" s="34"/>
      <c r="E293" s="20"/>
      <c r="F293" s="20"/>
    </row>
    <row r="294" spans="1:6" ht="6.95" customHeight="1" x14ac:dyDescent="0.2">
      <c r="A294" s="18">
        <v>16</v>
      </c>
      <c r="B294" s="29" t="s">
        <v>89</v>
      </c>
      <c r="C294" s="18" t="s">
        <v>12</v>
      </c>
      <c r="D294" s="34">
        <v>96.610000000000014</v>
      </c>
      <c r="E294" s="20">
        <v>0.79147434168494613</v>
      </c>
      <c r="F294" s="20">
        <f>D294*E294</f>
        <v>76.46433615018266</v>
      </c>
    </row>
    <row r="295" spans="1:6" ht="6.95" customHeight="1" x14ac:dyDescent="0.2">
      <c r="A295" s="18"/>
      <c r="B295" s="29"/>
      <c r="C295" s="18"/>
      <c r="D295" s="34"/>
      <c r="E295" s="20"/>
      <c r="F295" s="20"/>
    </row>
    <row r="296" spans="1:6" ht="6.95" customHeight="1" x14ac:dyDescent="0.2">
      <c r="A296" s="18"/>
      <c r="B296" s="29"/>
      <c r="C296" s="18"/>
      <c r="D296" s="34"/>
      <c r="E296" s="20"/>
      <c r="F296" s="20"/>
    </row>
    <row r="297" spans="1:6" ht="6.95" customHeight="1" x14ac:dyDescent="0.2">
      <c r="A297" s="18"/>
      <c r="B297" s="29"/>
      <c r="C297" s="18"/>
      <c r="D297" s="34"/>
      <c r="E297" s="20"/>
      <c r="F297" s="20"/>
    </row>
    <row r="298" spans="1:6" ht="6.95" customHeight="1" x14ac:dyDescent="0.2">
      <c r="A298" s="18">
        <v>17</v>
      </c>
      <c r="B298" s="29" t="s">
        <v>90</v>
      </c>
      <c r="C298" s="18" t="s">
        <v>12</v>
      </c>
      <c r="D298" s="30">
        <v>1083.7</v>
      </c>
      <c r="E298" s="20">
        <v>1.2415766948329605</v>
      </c>
      <c r="F298" s="20">
        <f>D298*E298</f>
        <v>1345.4966641904794</v>
      </c>
    </row>
    <row r="299" spans="1:6" ht="6.95" customHeight="1" x14ac:dyDescent="0.2">
      <c r="A299" s="18"/>
      <c r="B299" s="29"/>
      <c r="C299" s="18"/>
      <c r="D299" s="30"/>
      <c r="E299" s="20"/>
      <c r="F299" s="20"/>
    </row>
    <row r="300" spans="1:6" ht="6.95" customHeight="1" x14ac:dyDescent="0.2">
      <c r="A300" s="18"/>
      <c r="B300" s="29"/>
      <c r="C300" s="18"/>
      <c r="D300" s="30"/>
      <c r="E300" s="20"/>
      <c r="F300" s="20"/>
    </row>
    <row r="301" spans="1:6" ht="6.95" customHeight="1" x14ac:dyDescent="0.2">
      <c r="A301" s="18"/>
      <c r="B301" s="29"/>
      <c r="C301" s="18"/>
      <c r="D301" s="30"/>
      <c r="E301" s="20"/>
      <c r="F301" s="20"/>
    </row>
    <row r="302" spans="1:6" ht="6.95" customHeight="1" x14ac:dyDescent="0.2">
      <c r="A302" s="18">
        <v>18</v>
      </c>
      <c r="B302" s="29" t="s">
        <v>91</v>
      </c>
      <c r="C302" s="18" t="s">
        <v>26</v>
      </c>
      <c r="D302" s="34">
        <v>35.64</v>
      </c>
      <c r="E302" s="20">
        <v>11.757791212764975</v>
      </c>
      <c r="F302" s="20">
        <f>D302*E302</f>
        <v>419.04767882294368</v>
      </c>
    </row>
    <row r="303" spans="1:6" ht="6.95" customHeight="1" x14ac:dyDescent="0.2">
      <c r="A303" s="18"/>
      <c r="B303" s="29"/>
      <c r="C303" s="18"/>
      <c r="D303" s="34"/>
      <c r="E303" s="20"/>
      <c r="F303" s="20"/>
    </row>
    <row r="304" spans="1:6" ht="6.95" customHeight="1" x14ac:dyDescent="0.2">
      <c r="A304" s="18"/>
      <c r="B304" s="29"/>
      <c r="C304" s="18"/>
      <c r="D304" s="34"/>
      <c r="E304" s="20"/>
      <c r="F304" s="20"/>
    </row>
    <row r="305" spans="1:6" ht="6.95" customHeight="1" x14ac:dyDescent="0.2">
      <c r="A305" s="18"/>
      <c r="B305" s="29"/>
      <c r="C305" s="18"/>
      <c r="D305" s="34"/>
      <c r="E305" s="20"/>
      <c r="F305" s="20"/>
    </row>
    <row r="306" spans="1:6" ht="6.95" customHeight="1" x14ac:dyDescent="0.2">
      <c r="A306" s="18">
        <v>19</v>
      </c>
      <c r="B306" s="29" t="s">
        <v>92</v>
      </c>
      <c r="C306" s="18" t="s">
        <v>12</v>
      </c>
      <c r="D306" s="34">
        <v>233.3</v>
      </c>
      <c r="E306" s="20">
        <v>1.1739917702570555</v>
      </c>
      <c r="F306" s="20">
        <f>D306*E306</f>
        <v>273.89228000097108</v>
      </c>
    </row>
    <row r="307" spans="1:6" ht="6.95" customHeight="1" x14ac:dyDescent="0.2">
      <c r="A307" s="18"/>
      <c r="B307" s="29"/>
      <c r="C307" s="18"/>
      <c r="D307" s="34"/>
      <c r="E307" s="20"/>
      <c r="F307" s="20"/>
    </row>
    <row r="308" spans="1:6" ht="6.95" customHeight="1" x14ac:dyDescent="0.2">
      <c r="A308" s="18"/>
      <c r="B308" s="29"/>
      <c r="C308" s="18"/>
      <c r="D308" s="34"/>
      <c r="E308" s="20"/>
      <c r="F308" s="20"/>
    </row>
    <row r="309" spans="1:6" ht="6.95" customHeight="1" x14ac:dyDescent="0.2">
      <c r="A309" s="18"/>
      <c r="B309" s="29"/>
      <c r="C309" s="18"/>
      <c r="D309" s="34"/>
      <c r="E309" s="20"/>
      <c r="F309" s="20"/>
    </row>
    <row r="310" spans="1:6" ht="6.95" customHeight="1" x14ac:dyDescent="0.2">
      <c r="A310" s="18">
        <v>20</v>
      </c>
      <c r="B310" s="29" t="s">
        <v>93</v>
      </c>
      <c r="C310" s="18" t="s">
        <v>12</v>
      </c>
      <c r="D310" s="34">
        <v>118.8</v>
      </c>
      <c r="E310" s="20">
        <v>1.1739917702570555</v>
      </c>
      <c r="F310" s="20">
        <f>D310*E310</f>
        <v>139.47022230653818</v>
      </c>
    </row>
    <row r="311" spans="1:6" ht="6.95" customHeight="1" x14ac:dyDescent="0.2">
      <c r="A311" s="18"/>
      <c r="B311" s="29"/>
      <c r="C311" s="18"/>
      <c r="D311" s="34"/>
      <c r="E311" s="20"/>
      <c r="F311" s="20"/>
    </row>
    <row r="312" spans="1:6" ht="6.95" customHeight="1" x14ac:dyDescent="0.2">
      <c r="A312" s="18"/>
      <c r="B312" s="29"/>
      <c r="C312" s="18"/>
      <c r="D312" s="34"/>
      <c r="E312" s="20"/>
      <c r="F312" s="20"/>
    </row>
    <row r="313" spans="1:6" ht="6.95" customHeight="1" x14ac:dyDescent="0.2">
      <c r="A313" s="18"/>
      <c r="B313" s="29"/>
      <c r="C313" s="18"/>
      <c r="D313" s="34"/>
      <c r="E313" s="20"/>
      <c r="F313" s="20"/>
    </row>
    <row r="314" spans="1:6" ht="6.95" customHeight="1" x14ac:dyDescent="0.2">
      <c r="A314" s="18">
        <v>21</v>
      </c>
      <c r="B314" s="29" t="s">
        <v>94</v>
      </c>
      <c r="C314" s="18" t="s">
        <v>12</v>
      </c>
      <c r="D314" s="34">
        <v>493.8</v>
      </c>
      <c r="E314" s="20">
        <v>0.42143294316919949</v>
      </c>
      <c r="F314" s="20">
        <f>D314*E314</f>
        <v>208.10358733695071</v>
      </c>
    </row>
    <row r="315" spans="1:6" ht="6.95" customHeight="1" x14ac:dyDescent="0.2">
      <c r="A315" s="18"/>
      <c r="B315" s="29"/>
      <c r="C315" s="18"/>
      <c r="D315" s="34"/>
      <c r="E315" s="20"/>
      <c r="F315" s="20"/>
    </row>
    <row r="316" spans="1:6" ht="6.95" customHeight="1" x14ac:dyDescent="0.2">
      <c r="A316" s="18"/>
      <c r="B316" s="29"/>
      <c r="C316" s="18"/>
      <c r="D316" s="34"/>
      <c r="E316" s="20"/>
      <c r="F316" s="20"/>
    </row>
    <row r="317" spans="1:6" ht="6.95" customHeight="1" x14ac:dyDescent="0.2">
      <c r="A317" s="18"/>
      <c r="B317" s="29"/>
      <c r="C317" s="18"/>
      <c r="D317" s="34"/>
      <c r="E317" s="20"/>
      <c r="F317" s="20"/>
    </row>
    <row r="318" spans="1:6" ht="6.95" customHeight="1" x14ac:dyDescent="0.2">
      <c r="A318" s="18">
        <v>22</v>
      </c>
      <c r="B318" s="29" t="s">
        <v>95</v>
      </c>
      <c r="C318" s="18" t="s">
        <v>12</v>
      </c>
      <c r="D318" s="18">
        <v>43.2</v>
      </c>
      <c r="E318" s="20">
        <v>1.1739917702570555</v>
      </c>
      <c r="F318" s="20">
        <f>D318*E318</f>
        <v>50.716444475104801</v>
      </c>
    </row>
    <row r="319" spans="1:6" ht="6.95" customHeight="1" x14ac:dyDescent="0.2">
      <c r="A319" s="18"/>
      <c r="B319" s="29"/>
      <c r="C319" s="18"/>
      <c r="D319" s="18"/>
      <c r="E319" s="20"/>
      <c r="F319" s="20"/>
    </row>
    <row r="320" spans="1:6" ht="6.95" customHeight="1" x14ac:dyDescent="0.2">
      <c r="A320" s="18"/>
      <c r="B320" s="29"/>
      <c r="C320" s="18"/>
      <c r="D320" s="18"/>
      <c r="E320" s="20"/>
      <c r="F320" s="20"/>
    </row>
    <row r="321" spans="1:6" ht="6.95" customHeight="1" x14ac:dyDescent="0.2">
      <c r="A321" s="18"/>
      <c r="B321" s="29"/>
      <c r="C321" s="18"/>
      <c r="D321" s="18"/>
      <c r="E321" s="20"/>
      <c r="F321" s="20"/>
    </row>
    <row r="322" spans="1:6" ht="6.95" customHeight="1" x14ac:dyDescent="0.2">
      <c r="A322" s="18">
        <v>23</v>
      </c>
      <c r="B322" s="29" t="s">
        <v>96</v>
      </c>
      <c r="C322" s="18" t="s">
        <v>12</v>
      </c>
      <c r="D322" s="34">
        <v>129</v>
      </c>
      <c r="E322" s="20">
        <v>1.5352200072592266</v>
      </c>
      <c r="F322" s="20">
        <f>D322*E322</f>
        <v>198.04338093644023</v>
      </c>
    </row>
    <row r="323" spans="1:6" ht="6.95" customHeight="1" x14ac:dyDescent="0.2">
      <c r="A323" s="18"/>
      <c r="B323" s="29"/>
      <c r="C323" s="18"/>
      <c r="D323" s="34"/>
      <c r="E323" s="20"/>
      <c r="F323" s="20"/>
    </row>
    <row r="324" spans="1:6" ht="6.95" customHeight="1" x14ac:dyDescent="0.2">
      <c r="A324" s="18"/>
      <c r="B324" s="29"/>
      <c r="C324" s="18"/>
      <c r="D324" s="34"/>
      <c r="E324" s="20"/>
      <c r="F324" s="20"/>
    </row>
    <row r="325" spans="1:6" ht="6.95" customHeight="1" x14ac:dyDescent="0.2">
      <c r="A325" s="18"/>
      <c r="B325" s="29"/>
      <c r="C325" s="18"/>
      <c r="D325" s="34"/>
      <c r="E325" s="20"/>
      <c r="F325" s="20"/>
    </row>
    <row r="326" spans="1:6" ht="6.95" customHeight="1" x14ac:dyDescent="0.2">
      <c r="A326" s="18">
        <v>24</v>
      </c>
      <c r="B326" s="29" t="s">
        <v>97</v>
      </c>
      <c r="C326" s="18" t="s">
        <v>12</v>
      </c>
      <c r="D326" s="34">
        <v>122.5</v>
      </c>
      <c r="E326" s="20">
        <v>0.3929426085466779</v>
      </c>
      <c r="F326" s="20">
        <f>D326*E326</f>
        <v>48.135469546968039</v>
      </c>
    </row>
    <row r="327" spans="1:6" ht="6.95" customHeight="1" x14ac:dyDescent="0.2">
      <c r="A327" s="18"/>
      <c r="B327" s="29"/>
      <c r="C327" s="18"/>
      <c r="D327" s="34"/>
      <c r="E327" s="20"/>
      <c r="F327" s="20"/>
    </row>
    <row r="328" spans="1:6" ht="6.95" customHeight="1" x14ac:dyDescent="0.2">
      <c r="A328" s="18"/>
      <c r="B328" s="29"/>
      <c r="C328" s="18"/>
      <c r="D328" s="34"/>
      <c r="E328" s="20"/>
      <c r="F328" s="20"/>
    </row>
    <row r="329" spans="1:6" ht="6.95" customHeight="1" x14ac:dyDescent="0.2">
      <c r="A329" s="18"/>
      <c r="B329" s="29"/>
      <c r="C329" s="18"/>
      <c r="D329" s="34"/>
      <c r="E329" s="20"/>
      <c r="F329" s="20"/>
    </row>
    <row r="330" spans="1:6" ht="6.95" customHeight="1" x14ac:dyDescent="0.2">
      <c r="A330" s="18">
        <v>25</v>
      </c>
      <c r="B330" s="29" t="s">
        <v>98</v>
      </c>
      <c r="C330" s="18" t="s">
        <v>12</v>
      </c>
      <c r="D330" s="34">
        <v>13.1</v>
      </c>
      <c r="E330" s="20">
        <v>1.5352200072592266</v>
      </c>
      <c r="F330" s="20">
        <f>D330*E330</f>
        <v>20.111382095095866</v>
      </c>
    </row>
    <row r="331" spans="1:6" ht="6.95" customHeight="1" x14ac:dyDescent="0.2">
      <c r="A331" s="18"/>
      <c r="B331" s="29"/>
      <c r="C331" s="18"/>
      <c r="D331" s="34"/>
      <c r="E331" s="20"/>
      <c r="F331" s="20"/>
    </row>
    <row r="332" spans="1:6" ht="6.95" customHeight="1" x14ac:dyDescent="0.2">
      <c r="A332" s="18"/>
      <c r="B332" s="29"/>
      <c r="C332" s="18"/>
      <c r="D332" s="34"/>
      <c r="E332" s="20"/>
      <c r="F332" s="20"/>
    </row>
    <row r="333" spans="1:6" ht="6.95" customHeight="1" x14ac:dyDescent="0.2">
      <c r="A333" s="18"/>
      <c r="B333" s="29"/>
      <c r="C333" s="18"/>
      <c r="D333" s="34"/>
      <c r="E333" s="20"/>
      <c r="F333" s="20"/>
    </row>
    <row r="334" spans="1:6" ht="6.95" customHeight="1" x14ac:dyDescent="0.2">
      <c r="A334" s="18">
        <v>26</v>
      </c>
      <c r="B334" s="29" t="s">
        <v>99</v>
      </c>
      <c r="C334" s="18" t="s">
        <v>12</v>
      </c>
      <c r="D334" s="34">
        <v>14.8</v>
      </c>
      <c r="E334" s="20">
        <v>1.5352200072592266</v>
      </c>
      <c r="F334" s="20">
        <f>D334*E334</f>
        <v>22.721256107436556</v>
      </c>
    </row>
    <row r="335" spans="1:6" ht="6.95" customHeight="1" x14ac:dyDescent="0.2">
      <c r="A335" s="18"/>
      <c r="B335" s="29"/>
      <c r="C335" s="18"/>
      <c r="D335" s="34"/>
      <c r="E335" s="20"/>
      <c r="F335" s="20"/>
    </row>
    <row r="336" spans="1:6" ht="6.95" customHeight="1" x14ac:dyDescent="0.2">
      <c r="A336" s="18"/>
      <c r="B336" s="29"/>
      <c r="C336" s="18"/>
      <c r="D336" s="34"/>
      <c r="E336" s="20"/>
      <c r="F336" s="20"/>
    </row>
    <row r="337" spans="1:6" ht="6.95" customHeight="1" x14ac:dyDescent="0.2">
      <c r="A337" s="18"/>
      <c r="B337" s="29"/>
      <c r="C337" s="18"/>
      <c r="D337" s="34"/>
      <c r="E337" s="20"/>
      <c r="F337" s="20"/>
    </row>
    <row r="338" spans="1:6" ht="6.95" customHeight="1" x14ac:dyDescent="0.2">
      <c r="A338" s="18">
        <v>27</v>
      </c>
      <c r="B338" s="29" t="s">
        <v>100</v>
      </c>
      <c r="C338" s="18" t="s">
        <v>12</v>
      </c>
      <c r="D338" s="34">
        <v>129</v>
      </c>
      <c r="E338" s="20">
        <v>0.42143294316919949</v>
      </c>
      <c r="F338" s="20">
        <f>D338*E338</f>
        <v>54.364849668826736</v>
      </c>
    </row>
    <row r="339" spans="1:6" ht="6.95" customHeight="1" x14ac:dyDescent="0.2">
      <c r="A339" s="18"/>
      <c r="B339" s="29"/>
      <c r="C339" s="18"/>
      <c r="D339" s="34"/>
      <c r="E339" s="20"/>
      <c r="F339" s="20"/>
    </row>
    <row r="340" spans="1:6" ht="6.95" customHeight="1" x14ac:dyDescent="0.2">
      <c r="A340" s="18"/>
      <c r="B340" s="29"/>
      <c r="C340" s="18"/>
      <c r="D340" s="34"/>
      <c r="E340" s="20"/>
      <c r="F340" s="20"/>
    </row>
    <row r="341" spans="1:6" ht="6.95" customHeight="1" x14ac:dyDescent="0.2">
      <c r="A341" s="18"/>
      <c r="B341" s="29"/>
      <c r="C341" s="18"/>
      <c r="D341" s="34"/>
      <c r="E341" s="20"/>
      <c r="F341" s="20"/>
    </row>
    <row r="342" spans="1:6" ht="6.95" customHeight="1" x14ac:dyDescent="0.2">
      <c r="A342" s="18">
        <v>28</v>
      </c>
      <c r="B342" s="29" t="s">
        <v>101</v>
      </c>
      <c r="C342" s="18" t="s">
        <v>12</v>
      </c>
      <c r="D342" s="34">
        <v>44.22</v>
      </c>
      <c r="E342" s="20">
        <v>3.0438456329939383</v>
      </c>
      <c r="F342" s="20">
        <f>D342*E342</f>
        <v>134.59885389099196</v>
      </c>
    </row>
    <row r="343" spans="1:6" ht="6.95" customHeight="1" x14ac:dyDescent="0.2">
      <c r="A343" s="18"/>
      <c r="B343" s="29"/>
      <c r="C343" s="18"/>
      <c r="D343" s="34"/>
      <c r="E343" s="20"/>
      <c r="F343" s="20"/>
    </row>
    <row r="344" spans="1:6" ht="6.95" customHeight="1" x14ac:dyDescent="0.2">
      <c r="A344" s="18"/>
      <c r="B344" s="29"/>
      <c r="C344" s="18"/>
      <c r="D344" s="34"/>
      <c r="E344" s="20"/>
      <c r="F344" s="20"/>
    </row>
    <row r="345" spans="1:6" ht="6.95" customHeight="1" x14ac:dyDescent="0.2">
      <c r="A345" s="18"/>
      <c r="B345" s="29"/>
      <c r="C345" s="18"/>
      <c r="D345" s="34"/>
      <c r="E345" s="20"/>
      <c r="F345" s="20"/>
    </row>
    <row r="346" spans="1:6" ht="6.95" customHeight="1" x14ac:dyDescent="0.2">
      <c r="A346" s="18">
        <v>29</v>
      </c>
      <c r="B346" s="29" t="s">
        <v>102</v>
      </c>
      <c r="C346" s="18" t="s">
        <v>12</v>
      </c>
      <c r="D346" s="30">
        <v>106.2</v>
      </c>
      <c r="E346" s="20">
        <v>1.7795468034863398</v>
      </c>
      <c r="F346" s="20">
        <f>D346*E346</f>
        <v>188.9878705302493</v>
      </c>
    </row>
    <row r="347" spans="1:6" ht="6.95" customHeight="1" x14ac:dyDescent="0.2">
      <c r="A347" s="18"/>
      <c r="B347" s="29"/>
      <c r="C347" s="18"/>
      <c r="D347" s="30"/>
      <c r="E347" s="20"/>
      <c r="F347" s="20"/>
    </row>
    <row r="348" spans="1:6" ht="6.95" customHeight="1" x14ac:dyDescent="0.2">
      <c r="A348" s="18"/>
      <c r="B348" s="29"/>
      <c r="C348" s="18"/>
      <c r="D348" s="30"/>
      <c r="E348" s="20"/>
      <c r="F348" s="20"/>
    </row>
    <row r="349" spans="1:6" ht="6.95" customHeight="1" x14ac:dyDescent="0.2">
      <c r="A349" s="18"/>
      <c r="B349" s="29"/>
      <c r="C349" s="18"/>
      <c r="D349" s="30"/>
      <c r="E349" s="20"/>
      <c r="F349" s="20"/>
    </row>
    <row r="350" spans="1:6" ht="6.95" customHeight="1" x14ac:dyDescent="0.2">
      <c r="A350" s="18">
        <v>30</v>
      </c>
      <c r="B350" s="29" t="s">
        <v>103</v>
      </c>
      <c r="C350" s="18" t="s">
        <v>12</v>
      </c>
      <c r="D350" s="34">
        <v>3.8</v>
      </c>
      <c r="E350" s="20">
        <v>4.2530008620383466</v>
      </c>
      <c r="F350" s="20">
        <f>D350*E350</f>
        <v>16.161403275745716</v>
      </c>
    </row>
    <row r="351" spans="1:6" ht="6.95" customHeight="1" x14ac:dyDescent="0.2">
      <c r="A351" s="18"/>
      <c r="B351" s="29"/>
      <c r="C351" s="18"/>
      <c r="D351" s="34"/>
      <c r="E351" s="20"/>
      <c r="F351" s="20"/>
    </row>
    <row r="352" spans="1:6" ht="6.95" customHeight="1" x14ac:dyDescent="0.2">
      <c r="A352" s="18"/>
      <c r="B352" s="29"/>
      <c r="C352" s="18"/>
      <c r="D352" s="34"/>
      <c r="E352" s="20"/>
      <c r="F352" s="20"/>
    </row>
    <row r="353" spans="1:6" ht="6.95" customHeight="1" x14ac:dyDescent="0.2">
      <c r="A353" s="18"/>
      <c r="B353" s="29"/>
      <c r="C353" s="18"/>
      <c r="D353" s="34"/>
      <c r="E353" s="20"/>
      <c r="F353" s="20"/>
    </row>
    <row r="354" spans="1:6" ht="6.95" customHeight="1" x14ac:dyDescent="0.2">
      <c r="A354" s="18">
        <v>31</v>
      </c>
      <c r="B354" s="29" t="s">
        <v>104</v>
      </c>
      <c r="C354" s="18" t="s">
        <v>12</v>
      </c>
      <c r="D354" s="34">
        <v>78.8</v>
      </c>
      <c r="E354" s="20">
        <v>4.2530008620383466</v>
      </c>
      <c r="F354" s="20">
        <f>D354*E354</f>
        <v>335.1364679286217</v>
      </c>
    </row>
    <row r="355" spans="1:6" ht="6.95" customHeight="1" x14ac:dyDescent="0.2">
      <c r="A355" s="18"/>
      <c r="B355" s="29"/>
      <c r="C355" s="18"/>
      <c r="D355" s="34"/>
      <c r="E355" s="20"/>
      <c r="F355" s="20"/>
    </row>
    <row r="356" spans="1:6" ht="6.95" customHeight="1" x14ac:dyDescent="0.2">
      <c r="A356" s="18"/>
      <c r="B356" s="29"/>
      <c r="C356" s="18"/>
      <c r="D356" s="34"/>
      <c r="E356" s="20"/>
      <c r="F356" s="20"/>
    </row>
    <row r="357" spans="1:6" ht="6.95" customHeight="1" x14ac:dyDescent="0.2">
      <c r="A357" s="18"/>
      <c r="B357" s="29"/>
      <c r="C357" s="18"/>
      <c r="D357" s="34"/>
      <c r="E357" s="20"/>
      <c r="F357" s="20"/>
    </row>
    <row r="358" spans="1:6" ht="6.95" customHeight="1" x14ac:dyDescent="0.2">
      <c r="A358" s="18">
        <v>32</v>
      </c>
      <c r="B358" s="29" t="s">
        <v>105</v>
      </c>
      <c r="C358" s="18" t="s">
        <v>12</v>
      </c>
      <c r="D358" s="34">
        <v>68.355000000000004</v>
      </c>
      <c r="E358" s="20">
        <v>5.9542012068536829</v>
      </c>
      <c r="F358" s="20">
        <f>D358*E358</f>
        <v>406.99942349448349</v>
      </c>
    </row>
    <row r="359" spans="1:6" ht="6.95" customHeight="1" x14ac:dyDescent="0.2">
      <c r="A359" s="18"/>
      <c r="B359" s="29"/>
      <c r="C359" s="18"/>
      <c r="D359" s="34"/>
      <c r="E359" s="20"/>
      <c r="F359" s="20"/>
    </row>
    <row r="360" spans="1:6" ht="6.95" customHeight="1" x14ac:dyDescent="0.2">
      <c r="A360" s="18"/>
      <c r="B360" s="29"/>
      <c r="C360" s="18"/>
      <c r="D360" s="34"/>
      <c r="E360" s="20"/>
      <c r="F360" s="20"/>
    </row>
    <row r="361" spans="1:6" ht="6.95" customHeight="1" x14ac:dyDescent="0.2">
      <c r="A361" s="18"/>
      <c r="B361" s="29"/>
      <c r="C361" s="18"/>
      <c r="D361" s="34"/>
      <c r="E361" s="20"/>
      <c r="F361" s="20"/>
    </row>
    <row r="362" spans="1:6" ht="6.95" customHeight="1" x14ac:dyDescent="0.2">
      <c r="A362" s="18">
        <v>33</v>
      </c>
      <c r="B362" s="29" t="s">
        <v>106</v>
      </c>
      <c r="C362" s="18" t="s">
        <v>12</v>
      </c>
      <c r="D362" s="34">
        <v>23</v>
      </c>
      <c r="E362" s="20">
        <v>1.0291767107465906</v>
      </c>
      <c r="F362" s="20">
        <f>D362*E362</f>
        <v>23.671064347171583</v>
      </c>
    </row>
    <row r="363" spans="1:6" ht="6.95" customHeight="1" x14ac:dyDescent="0.2">
      <c r="A363" s="18"/>
      <c r="B363" s="29"/>
      <c r="C363" s="18"/>
      <c r="D363" s="34"/>
      <c r="E363" s="20"/>
      <c r="F363" s="20"/>
    </row>
    <row r="364" spans="1:6" ht="6.95" customHeight="1" x14ac:dyDescent="0.2">
      <c r="A364" s="18"/>
      <c r="B364" s="29"/>
      <c r="C364" s="18"/>
      <c r="D364" s="34"/>
      <c r="E364" s="20"/>
      <c r="F364" s="20"/>
    </row>
    <row r="365" spans="1:6" ht="6.95" customHeight="1" x14ac:dyDescent="0.2">
      <c r="A365" s="18"/>
      <c r="B365" s="29"/>
      <c r="C365" s="18"/>
      <c r="D365" s="34"/>
      <c r="E365" s="20"/>
      <c r="F365" s="20"/>
    </row>
    <row r="366" spans="1:6" ht="6.95" customHeight="1" x14ac:dyDescent="0.2">
      <c r="A366" s="18">
        <v>34</v>
      </c>
      <c r="B366" s="29" t="s">
        <v>107</v>
      </c>
      <c r="C366" s="18" t="s">
        <v>12</v>
      </c>
      <c r="D366" s="34">
        <v>285.39999999999998</v>
      </c>
      <c r="E366" s="20">
        <v>1.0291767107465906</v>
      </c>
      <c r="F366" s="20">
        <f>D366*E366</f>
        <v>293.72703324707692</v>
      </c>
    </row>
    <row r="367" spans="1:6" ht="6.95" customHeight="1" x14ac:dyDescent="0.2">
      <c r="A367" s="18"/>
      <c r="B367" s="29"/>
      <c r="C367" s="18"/>
      <c r="D367" s="34"/>
      <c r="E367" s="20"/>
      <c r="F367" s="20"/>
    </row>
    <row r="368" spans="1:6" ht="6.95" customHeight="1" x14ac:dyDescent="0.2">
      <c r="A368" s="18"/>
      <c r="B368" s="29"/>
      <c r="C368" s="18"/>
      <c r="D368" s="34"/>
      <c r="E368" s="20"/>
      <c r="F368" s="20"/>
    </row>
    <row r="369" spans="1:6" ht="6.95" customHeight="1" x14ac:dyDescent="0.2">
      <c r="A369" s="18"/>
      <c r="B369" s="29"/>
      <c r="C369" s="18"/>
      <c r="D369" s="34"/>
      <c r="E369" s="20"/>
      <c r="F369" s="20"/>
    </row>
    <row r="370" spans="1:6" ht="6.95" customHeight="1" x14ac:dyDescent="0.2">
      <c r="A370" s="18">
        <v>35</v>
      </c>
      <c r="B370" s="29" t="s">
        <v>108</v>
      </c>
      <c r="C370" s="18" t="s">
        <v>12</v>
      </c>
      <c r="D370" s="34">
        <v>53.7</v>
      </c>
      <c r="E370" s="20">
        <v>1.3836135344132521</v>
      </c>
      <c r="F370" s="20">
        <f>D370*E370</f>
        <v>74.300046797991641</v>
      </c>
    </row>
    <row r="371" spans="1:6" ht="6.95" customHeight="1" x14ac:dyDescent="0.2">
      <c r="A371" s="18"/>
      <c r="B371" s="29"/>
      <c r="C371" s="18"/>
      <c r="D371" s="34"/>
      <c r="E371" s="20"/>
      <c r="F371" s="20"/>
    </row>
    <row r="372" spans="1:6" ht="6.95" customHeight="1" x14ac:dyDescent="0.2">
      <c r="A372" s="18"/>
      <c r="B372" s="29"/>
      <c r="C372" s="18"/>
      <c r="D372" s="34"/>
      <c r="E372" s="20"/>
      <c r="F372" s="20"/>
    </row>
    <row r="373" spans="1:6" ht="6.95" customHeight="1" x14ac:dyDescent="0.2">
      <c r="A373" s="18"/>
      <c r="B373" s="29"/>
      <c r="C373" s="18"/>
      <c r="D373" s="34"/>
      <c r="E373" s="20"/>
      <c r="F373" s="20"/>
    </row>
    <row r="374" spans="1:6" ht="6.95" customHeight="1" x14ac:dyDescent="0.2">
      <c r="A374" s="18">
        <v>36</v>
      </c>
      <c r="B374" s="29" t="s">
        <v>109</v>
      </c>
      <c r="C374" s="18" t="s">
        <v>19</v>
      </c>
      <c r="D374" s="30">
        <v>16.8</v>
      </c>
      <c r="E374" s="20">
        <v>0.16797113020600951</v>
      </c>
      <c r="F374" s="20">
        <f>D374*E374</f>
        <v>2.8219149874609597</v>
      </c>
    </row>
    <row r="375" spans="1:6" ht="6.95" customHeight="1" x14ac:dyDescent="0.2">
      <c r="A375" s="18"/>
      <c r="B375" s="29"/>
      <c r="C375" s="18"/>
      <c r="D375" s="30"/>
      <c r="E375" s="20"/>
      <c r="F375" s="20"/>
    </row>
    <row r="376" spans="1:6" ht="6.95" customHeight="1" x14ac:dyDescent="0.2">
      <c r="A376" s="18"/>
      <c r="B376" s="29"/>
      <c r="C376" s="18"/>
      <c r="D376" s="30"/>
      <c r="E376" s="20"/>
      <c r="F376" s="20"/>
    </row>
    <row r="377" spans="1:6" ht="6.95" customHeight="1" x14ac:dyDescent="0.2">
      <c r="A377" s="18"/>
      <c r="B377" s="29"/>
      <c r="C377" s="18"/>
      <c r="D377" s="30"/>
      <c r="E377" s="20"/>
      <c r="F377" s="20"/>
    </row>
    <row r="378" spans="1:6" ht="6.95" customHeight="1" x14ac:dyDescent="0.2">
      <c r="A378" s="18">
        <v>37</v>
      </c>
      <c r="B378" s="29" t="s">
        <v>110</v>
      </c>
      <c r="C378" s="34" t="s">
        <v>23</v>
      </c>
      <c r="D378" s="34">
        <v>498.12753999999995</v>
      </c>
      <c r="E378" s="20">
        <v>4.2508458331845302</v>
      </c>
      <c r="F378" s="20">
        <f>D378*E378</f>
        <v>2117.4633778034604</v>
      </c>
    </row>
    <row r="379" spans="1:6" ht="6.95" customHeight="1" x14ac:dyDescent="0.2">
      <c r="A379" s="18"/>
      <c r="B379" s="29"/>
      <c r="C379" s="34"/>
      <c r="D379" s="34"/>
      <c r="E379" s="20"/>
      <c r="F379" s="20"/>
    </row>
    <row r="380" spans="1:6" ht="6.95" customHeight="1" x14ac:dyDescent="0.2">
      <c r="A380" s="18"/>
      <c r="B380" s="29"/>
      <c r="C380" s="34"/>
      <c r="D380" s="34"/>
      <c r="E380" s="20"/>
      <c r="F380" s="20"/>
    </row>
    <row r="381" spans="1:6" ht="6.95" customHeight="1" x14ac:dyDescent="0.2">
      <c r="A381" s="18"/>
      <c r="B381" s="29"/>
      <c r="C381" s="34"/>
      <c r="D381" s="34"/>
      <c r="E381" s="20"/>
      <c r="F381" s="20"/>
    </row>
    <row r="382" spans="1:6" ht="6.95" customHeight="1" x14ac:dyDescent="0.2">
      <c r="A382" s="18"/>
      <c r="B382" s="31" t="s">
        <v>24</v>
      </c>
      <c r="C382" s="18"/>
      <c r="D382" s="18"/>
      <c r="E382" s="20">
        <v>0</v>
      </c>
      <c r="F382" s="20">
        <f>D382*E382</f>
        <v>0</v>
      </c>
    </row>
    <row r="383" spans="1:6" ht="6.95" customHeight="1" x14ac:dyDescent="0.2">
      <c r="A383" s="18"/>
      <c r="B383" s="31"/>
      <c r="C383" s="18"/>
      <c r="D383" s="18"/>
      <c r="E383" s="20"/>
      <c r="F383" s="20"/>
    </row>
    <row r="384" spans="1:6" ht="6.95" customHeight="1" x14ac:dyDescent="0.2">
      <c r="A384" s="18"/>
      <c r="B384" s="31"/>
      <c r="C384" s="18"/>
      <c r="D384" s="18"/>
      <c r="E384" s="20"/>
      <c r="F384" s="20"/>
    </row>
    <row r="385" spans="1:6" ht="6.95" customHeight="1" x14ac:dyDescent="0.2">
      <c r="A385" s="18"/>
      <c r="B385" s="31"/>
      <c r="C385" s="18"/>
      <c r="D385" s="18"/>
      <c r="E385" s="20"/>
      <c r="F385" s="20"/>
    </row>
    <row r="386" spans="1:6" ht="6.95" customHeight="1" x14ac:dyDescent="0.2">
      <c r="A386" s="18"/>
      <c r="B386" s="31" t="s">
        <v>111</v>
      </c>
      <c r="C386" s="18"/>
      <c r="D386" s="18"/>
      <c r="E386" s="20">
        <v>0</v>
      </c>
      <c r="F386" s="20">
        <f>D386*E386</f>
        <v>0</v>
      </c>
    </row>
    <row r="387" spans="1:6" ht="6.95" customHeight="1" x14ac:dyDescent="0.2">
      <c r="A387" s="18"/>
      <c r="B387" s="31"/>
      <c r="C387" s="18"/>
      <c r="D387" s="18"/>
      <c r="E387" s="20"/>
      <c r="F387" s="20"/>
    </row>
    <row r="388" spans="1:6" ht="6.95" customHeight="1" x14ac:dyDescent="0.2">
      <c r="A388" s="18"/>
      <c r="B388" s="31"/>
      <c r="C388" s="18"/>
      <c r="D388" s="18"/>
      <c r="E388" s="20"/>
      <c r="F388" s="20"/>
    </row>
    <row r="389" spans="1:6" ht="6.95" customHeight="1" x14ac:dyDescent="0.2">
      <c r="A389" s="18"/>
      <c r="B389" s="31"/>
      <c r="C389" s="18"/>
      <c r="D389" s="18"/>
      <c r="E389" s="20"/>
      <c r="F389" s="20"/>
    </row>
    <row r="390" spans="1:6" ht="6.95" customHeight="1" x14ac:dyDescent="0.2">
      <c r="A390" s="18">
        <v>1</v>
      </c>
      <c r="B390" s="29" t="s">
        <v>112</v>
      </c>
      <c r="C390" s="34" t="s">
        <v>12</v>
      </c>
      <c r="D390" s="30">
        <v>350.3</v>
      </c>
      <c r="E390" s="20">
        <v>4.1101210297533335</v>
      </c>
      <c r="F390" s="20">
        <f>D390*E390</f>
        <v>1439.7753967225929</v>
      </c>
    </row>
    <row r="391" spans="1:6" ht="6.95" customHeight="1" x14ac:dyDescent="0.2">
      <c r="A391" s="18"/>
      <c r="B391" s="29"/>
      <c r="C391" s="34"/>
      <c r="D391" s="30"/>
      <c r="E391" s="20"/>
      <c r="F391" s="20"/>
    </row>
    <row r="392" spans="1:6" ht="6.95" customHeight="1" x14ac:dyDescent="0.2">
      <c r="A392" s="18"/>
      <c r="B392" s="29"/>
      <c r="C392" s="34"/>
      <c r="D392" s="30"/>
      <c r="E392" s="20"/>
      <c r="F392" s="20"/>
    </row>
    <row r="393" spans="1:6" ht="6.95" customHeight="1" x14ac:dyDescent="0.2">
      <c r="A393" s="18"/>
      <c r="B393" s="29"/>
      <c r="C393" s="34"/>
      <c r="D393" s="30"/>
      <c r="E393" s="20"/>
      <c r="F393" s="20"/>
    </row>
    <row r="394" spans="1:6" ht="6.95" customHeight="1" x14ac:dyDescent="0.2">
      <c r="A394" s="18">
        <v>2</v>
      </c>
      <c r="B394" s="29" t="s">
        <v>113</v>
      </c>
      <c r="C394" s="34" t="s">
        <v>30</v>
      </c>
      <c r="D394" s="18">
        <v>182</v>
      </c>
      <c r="E394" s="20">
        <v>0.20682805249627528</v>
      </c>
      <c r="F394" s="20">
        <f>D394*E394</f>
        <v>37.642705554322099</v>
      </c>
    </row>
    <row r="395" spans="1:6" ht="6.95" customHeight="1" x14ac:dyDescent="0.2">
      <c r="A395" s="18"/>
      <c r="B395" s="29"/>
      <c r="C395" s="34"/>
      <c r="D395" s="18"/>
      <c r="E395" s="20"/>
      <c r="F395" s="20"/>
    </row>
    <row r="396" spans="1:6" ht="6.95" customHeight="1" x14ac:dyDescent="0.2">
      <c r="A396" s="18"/>
      <c r="B396" s="29"/>
      <c r="C396" s="34"/>
      <c r="D396" s="18"/>
      <c r="E396" s="20"/>
      <c r="F396" s="20"/>
    </row>
    <row r="397" spans="1:6" ht="6.95" customHeight="1" x14ac:dyDescent="0.2">
      <c r="A397" s="18"/>
      <c r="B397" s="29"/>
      <c r="C397" s="34"/>
      <c r="D397" s="18"/>
      <c r="E397" s="20"/>
      <c r="F397" s="20"/>
    </row>
    <row r="398" spans="1:6" ht="6.95" customHeight="1" x14ac:dyDescent="0.2">
      <c r="A398" s="18">
        <v>3</v>
      </c>
      <c r="B398" s="29" t="s">
        <v>114</v>
      </c>
      <c r="C398" s="34" t="s">
        <v>26</v>
      </c>
      <c r="D398" s="18">
        <v>1.2E-2</v>
      </c>
      <c r="E398" s="20">
        <v>185.80882597392798</v>
      </c>
      <c r="F398" s="20">
        <f>D398*E398</f>
        <v>2.2297059116871356</v>
      </c>
    </row>
    <row r="399" spans="1:6" ht="6.95" customHeight="1" x14ac:dyDescent="0.2">
      <c r="A399" s="18"/>
      <c r="B399" s="29"/>
      <c r="C399" s="34"/>
      <c r="D399" s="18"/>
      <c r="E399" s="20"/>
      <c r="F399" s="20"/>
    </row>
    <row r="400" spans="1:6" ht="6.95" customHeight="1" x14ac:dyDescent="0.2">
      <c r="A400" s="18"/>
      <c r="B400" s="29"/>
      <c r="C400" s="34"/>
      <c r="D400" s="18"/>
      <c r="E400" s="20"/>
      <c r="F400" s="20"/>
    </row>
    <row r="401" spans="1:6" ht="6.95" customHeight="1" x14ac:dyDescent="0.2">
      <c r="A401" s="18"/>
      <c r="B401" s="29"/>
      <c r="C401" s="34"/>
      <c r="D401" s="18"/>
      <c r="E401" s="20"/>
      <c r="F401" s="20"/>
    </row>
    <row r="402" spans="1:6" ht="6.95" customHeight="1" x14ac:dyDescent="0.2">
      <c r="A402" s="18">
        <v>4</v>
      </c>
      <c r="B402" s="29" t="s">
        <v>115</v>
      </c>
      <c r="C402" s="18" t="s">
        <v>23</v>
      </c>
      <c r="D402" s="35">
        <v>0.30169000000000001</v>
      </c>
      <c r="E402" s="20">
        <v>89.371680237947558</v>
      </c>
      <c r="F402" s="20">
        <f>D402*E402</f>
        <v>26.962542210986399</v>
      </c>
    </row>
    <row r="403" spans="1:6" ht="6.95" customHeight="1" x14ac:dyDescent="0.2">
      <c r="A403" s="18"/>
      <c r="B403" s="29"/>
      <c r="C403" s="18"/>
      <c r="D403" s="35"/>
      <c r="E403" s="20"/>
      <c r="F403" s="20"/>
    </row>
    <row r="404" spans="1:6" ht="6.95" customHeight="1" x14ac:dyDescent="0.2">
      <c r="A404" s="18"/>
      <c r="B404" s="29"/>
      <c r="C404" s="18"/>
      <c r="D404" s="35"/>
      <c r="E404" s="20"/>
      <c r="F404" s="20"/>
    </row>
    <row r="405" spans="1:6" ht="6.95" customHeight="1" x14ac:dyDescent="0.2">
      <c r="A405" s="18"/>
      <c r="B405" s="29"/>
      <c r="C405" s="18"/>
      <c r="D405" s="35"/>
      <c r="E405" s="20"/>
      <c r="F405" s="20"/>
    </row>
    <row r="406" spans="1:6" ht="6.95" customHeight="1" x14ac:dyDescent="0.2">
      <c r="A406" s="18">
        <v>5</v>
      </c>
      <c r="B406" s="29" t="s">
        <v>116</v>
      </c>
      <c r="C406" s="18" t="s">
        <v>23</v>
      </c>
      <c r="D406" s="35">
        <v>0.18337000000000001</v>
      </c>
      <c r="E406" s="20">
        <v>511.1207689930597</v>
      </c>
      <c r="F406" s="20">
        <f>D406*E406</f>
        <v>93.724215410257358</v>
      </c>
    </row>
    <row r="407" spans="1:6" ht="6.95" customHeight="1" x14ac:dyDescent="0.2">
      <c r="A407" s="18"/>
      <c r="B407" s="29"/>
      <c r="C407" s="18"/>
      <c r="D407" s="35"/>
      <c r="E407" s="20"/>
      <c r="F407" s="20"/>
    </row>
    <row r="408" spans="1:6" ht="6.95" customHeight="1" x14ac:dyDescent="0.2">
      <c r="A408" s="18"/>
      <c r="B408" s="29"/>
      <c r="C408" s="18"/>
      <c r="D408" s="35"/>
      <c r="E408" s="20"/>
      <c r="F408" s="20"/>
    </row>
    <row r="409" spans="1:6" ht="6.95" customHeight="1" x14ac:dyDescent="0.2">
      <c r="A409" s="18"/>
      <c r="B409" s="29"/>
      <c r="C409" s="18"/>
      <c r="D409" s="35"/>
      <c r="E409" s="20"/>
      <c r="F409" s="20"/>
    </row>
    <row r="410" spans="1:6" ht="6.95" customHeight="1" x14ac:dyDescent="0.2">
      <c r="A410" s="18">
        <v>6</v>
      </c>
      <c r="B410" s="29" t="s">
        <v>117</v>
      </c>
      <c r="C410" s="18" t="s">
        <v>23</v>
      </c>
      <c r="D410" s="35">
        <v>0.11831999999999999</v>
      </c>
      <c r="E410" s="20">
        <v>437.24777796553002</v>
      </c>
      <c r="F410" s="20">
        <f>D410*E410</f>
        <v>51.735157088881508</v>
      </c>
    </row>
    <row r="411" spans="1:6" ht="6.95" customHeight="1" x14ac:dyDescent="0.2">
      <c r="A411" s="18"/>
      <c r="B411" s="29"/>
      <c r="C411" s="18"/>
      <c r="D411" s="35"/>
      <c r="E411" s="20"/>
      <c r="F411" s="20"/>
    </row>
    <row r="412" spans="1:6" ht="6.95" customHeight="1" x14ac:dyDescent="0.2">
      <c r="A412" s="18"/>
      <c r="B412" s="29"/>
      <c r="C412" s="18"/>
      <c r="D412" s="35"/>
      <c r="E412" s="20"/>
      <c r="F412" s="20"/>
    </row>
    <row r="413" spans="1:6" ht="6.95" customHeight="1" x14ac:dyDescent="0.2">
      <c r="A413" s="18"/>
      <c r="B413" s="29"/>
      <c r="C413" s="18"/>
      <c r="D413" s="35"/>
      <c r="E413" s="20"/>
      <c r="F413" s="20"/>
    </row>
    <row r="414" spans="1:6" ht="6.95" customHeight="1" x14ac:dyDescent="0.2">
      <c r="A414" s="18">
        <v>7</v>
      </c>
      <c r="B414" s="29" t="s">
        <v>118</v>
      </c>
      <c r="C414" s="18" t="s">
        <v>119</v>
      </c>
      <c r="D414" s="34">
        <v>1.2</v>
      </c>
      <c r="E414" s="20">
        <v>54.323511397002676</v>
      </c>
      <c r="F414" s="20">
        <f>D414*E414</f>
        <v>65.188213676403208</v>
      </c>
    </row>
    <row r="415" spans="1:6" ht="6.95" customHeight="1" x14ac:dyDescent="0.2">
      <c r="A415" s="18"/>
      <c r="B415" s="29"/>
      <c r="C415" s="18"/>
      <c r="D415" s="34"/>
      <c r="E415" s="20"/>
      <c r="F415" s="20"/>
    </row>
    <row r="416" spans="1:6" ht="6.95" customHeight="1" x14ac:dyDescent="0.2">
      <c r="A416" s="18"/>
      <c r="B416" s="29"/>
      <c r="C416" s="18"/>
      <c r="D416" s="34"/>
      <c r="E416" s="20"/>
      <c r="F416" s="20"/>
    </row>
    <row r="417" spans="1:6" ht="6.95" customHeight="1" x14ac:dyDescent="0.2">
      <c r="A417" s="18"/>
      <c r="B417" s="29"/>
      <c r="C417" s="18"/>
      <c r="D417" s="34"/>
      <c r="E417" s="20"/>
      <c r="F417" s="20"/>
    </row>
    <row r="418" spans="1:6" ht="6.95" customHeight="1" x14ac:dyDescent="0.2">
      <c r="A418" s="18">
        <v>8</v>
      </c>
      <c r="B418" s="29" t="s">
        <v>120</v>
      </c>
      <c r="C418" s="29" t="s">
        <v>121</v>
      </c>
      <c r="D418" s="30">
        <v>14.5</v>
      </c>
      <c r="E418" s="20">
        <v>0.20125355122407823</v>
      </c>
      <c r="F418" s="20">
        <f>D418*E418</f>
        <v>2.9181764927491343</v>
      </c>
    </row>
    <row r="419" spans="1:6" ht="6.95" customHeight="1" x14ac:dyDescent="0.2">
      <c r="A419" s="18"/>
      <c r="B419" s="29"/>
      <c r="C419" s="18"/>
      <c r="D419" s="30"/>
      <c r="E419" s="20"/>
      <c r="F419" s="20"/>
    </row>
    <row r="420" spans="1:6" ht="6.95" customHeight="1" x14ac:dyDescent="0.2">
      <c r="A420" s="18"/>
      <c r="B420" s="29"/>
      <c r="C420" s="18"/>
      <c r="D420" s="30"/>
      <c r="E420" s="20"/>
      <c r="F420" s="20"/>
    </row>
    <row r="421" spans="1:6" ht="6.95" customHeight="1" x14ac:dyDescent="0.2">
      <c r="A421" s="18"/>
      <c r="B421" s="29"/>
      <c r="C421" s="18"/>
      <c r="D421" s="30"/>
      <c r="E421" s="20"/>
      <c r="F421" s="20"/>
    </row>
    <row r="422" spans="1:6" ht="6.95" customHeight="1" x14ac:dyDescent="0.2">
      <c r="A422" s="18">
        <v>9</v>
      </c>
      <c r="B422" s="29" t="s">
        <v>122</v>
      </c>
      <c r="C422" s="18" t="s">
        <v>119</v>
      </c>
      <c r="D422" s="34">
        <v>0.4</v>
      </c>
      <c r="E422" s="20">
        <v>96.045230408205526</v>
      </c>
      <c r="F422" s="20">
        <f>D422*E422</f>
        <v>38.418092163282211</v>
      </c>
    </row>
    <row r="423" spans="1:6" ht="6.95" customHeight="1" x14ac:dyDescent="0.2">
      <c r="A423" s="18"/>
      <c r="B423" s="29"/>
      <c r="C423" s="18"/>
      <c r="D423" s="34"/>
      <c r="E423" s="20"/>
      <c r="F423" s="20"/>
    </row>
    <row r="424" spans="1:6" ht="6.95" customHeight="1" x14ac:dyDescent="0.2">
      <c r="A424" s="18"/>
      <c r="B424" s="29"/>
      <c r="C424" s="18"/>
      <c r="D424" s="34"/>
      <c r="E424" s="20"/>
      <c r="F424" s="20"/>
    </row>
    <row r="425" spans="1:6" ht="6.95" customHeight="1" x14ac:dyDescent="0.2">
      <c r="A425" s="18"/>
      <c r="B425" s="29"/>
      <c r="C425" s="18"/>
      <c r="D425" s="34"/>
      <c r="E425" s="20"/>
      <c r="F425" s="20"/>
    </row>
    <row r="426" spans="1:6" ht="6.95" customHeight="1" x14ac:dyDescent="0.2">
      <c r="A426" s="18">
        <v>10</v>
      </c>
      <c r="B426" s="29" t="s">
        <v>123</v>
      </c>
      <c r="C426" s="18" t="s">
        <v>23</v>
      </c>
      <c r="D426" s="18">
        <v>3.5700000000000003E-2</v>
      </c>
      <c r="E426" s="20">
        <v>458.21121037624954</v>
      </c>
      <c r="F426" s="20">
        <f>D426*E426</f>
        <v>16.358140210432111</v>
      </c>
    </row>
    <row r="427" spans="1:6" ht="6.95" customHeight="1" x14ac:dyDescent="0.2">
      <c r="A427" s="18"/>
      <c r="B427" s="29"/>
      <c r="C427" s="18"/>
      <c r="D427" s="18"/>
      <c r="E427" s="20"/>
      <c r="F427" s="20"/>
    </row>
    <row r="428" spans="1:6" ht="6.95" customHeight="1" x14ac:dyDescent="0.2">
      <c r="A428" s="18"/>
      <c r="B428" s="29"/>
      <c r="C428" s="18"/>
      <c r="D428" s="18"/>
      <c r="E428" s="20"/>
      <c r="F428" s="20"/>
    </row>
    <row r="429" spans="1:6" ht="6.95" customHeight="1" x14ac:dyDescent="0.2">
      <c r="A429" s="18"/>
      <c r="B429" s="29"/>
      <c r="C429" s="18"/>
      <c r="D429" s="18"/>
      <c r="E429" s="20"/>
      <c r="F429" s="20"/>
    </row>
    <row r="430" spans="1:6" ht="6.95" customHeight="1" x14ac:dyDescent="0.2">
      <c r="A430" s="18">
        <v>11</v>
      </c>
      <c r="B430" s="29" t="s">
        <v>117</v>
      </c>
      <c r="C430" s="18" t="s">
        <v>23</v>
      </c>
      <c r="D430" s="35">
        <v>4.47E-3</v>
      </c>
      <c r="E430" s="20">
        <v>437.24777796553002</v>
      </c>
      <c r="F430" s="20">
        <f>D430*E430</f>
        <v>1.9544975675059193</v>
      </c>
    </row>
    <row r="431" spans="1:6" ht="6.95" customHeight="1" x14ac:dyDescent="0.2">
      <c r="A431" s="18"/>
      <c r="B431" s="29"/>
      <c r="C431" s="18"/>
      <c r="D431" s="35"/>
      <c r="E431" s="20"/>
      <c r="F431" s="20"/>
    </row>
    <row r="432" spans="1:6" ht="6.95" customHeight="1" x14ac:dyDescent="0.2">
      <c r="A432" s="18"/>
      <c r="B432" s="29"/>
      <c r="C432" s="18"/>
      <c r="D432" s="35"/>
      <c r="E432" s="20"/>
      <c r="F432" s="20"/>
    </row>
    <row r="433" spans="1:6" ht="6.95" customHeight="1" x14ac:dyDescent="0.2">
      <c r="A433" s="18"/>
      <c r="B433" s="29"/>
      <c r="C433" s="18"/>
      <c r="D433" s="35"/>
      <c r="E433" s="20"/>
      <c r="F433" s="20"/>
    </row>
    <row r="434" spans="1:6" ht="6.95" customHeight="1" x14ac:dyDescent="0.2">
      <c r="A434" s="18">
        <v>12</v>
      </c>
      <c r="B434" s="29" t="s">
        <v>124</v>
      </c>
      <c r="C434" s="18" t="s">
        <v>26</v>
      </c>
      <c r="D434" s="34">
        <v>132.1</v>
      </c>
      <c r="E434" s="20">
        <v>31.15810562405175</v>
      </c>
      <c r="F434" s="20">
        <f>D434*E434</f>
        <v>4115.9857529372357</v>
      </c>
    </row>
    <row r="435" spans="1:6" ht="6.95" customHeight="1" x14ac:dyDescent="0.2">
      <c r="A435" s="18"/>
      <c r="B435" s="29"/>
      <c r="C435" s="18"/>
      <c r="D435" s="34"/>
      <c r="E435" s="20"/>
      <c r="F435" s="20"/>
    </row>
    <row r="436" spans="1:6" ht="6.95" customHeight="1" x14ac:dyDescent="0.2">
      <c r="A436" s="18"/>
      <c r="B436" s="29"/>
      <c r="C436" s="18"/>
      <c r="D436" s="34"/>
      <c r="E436" s="20"/>
      <c r="F436" s="20"/>
    </row>
    <row r="437" spans="1:6" ht="6.95" customHeight="1" x14ac:dyDescent="0.2">
      <c r="A437" s="18"/>
      <c r="B437" s="29"/>
      <c r="C437" s="18"/>
      <c r="D437" s="34"/>
      <c r="E437" s="20"/>
      <c r="F437" s="20"/>
    </row>
    <row r="438" spans="1:6" ht="6.95" customHeight="1" x14ac:dyDescent="0.2">
      <c r="A438" s="18">
        <v>13</v>
      </c>
      <c r="B438" s="29" t="s">
        <v>113</v>
      </c>
      <c r="C438" s="34" t="s">
        <v>30</v>
      </c>
      <c r="D438" s="18">
        <v>224</v>
      </c>
      <c r="E438" s="20">
        <v>0.20682805249627528</v>
      </c>
      <c r="F438" s="20">
        <f>D438*E438</f>
        <v>46.329483759165662</v>
      </c>
    </row>
    <row r="439" spans="1:6" ht="6.95" customHeight="1" x14ac:dyDescent="0.2">
      <c r="A439" s="18"/>
      <c r="B439" s="29"/>
      <c r="C439" s="34"/>
      <c r="D439" s="18"/>
      <c r="E439" s="20"/>
      <c r="F439" s="20"/>
    </row>
    <row r="440" spans="1:6" ht="6.95" customHeight="1" x14ac:dyDescent="0.2">
      <c r="A440" s="18"/>
      <c r="B440" s="29"/>
      <c r="C440" s="34"/>
      <c r="D440" s="18"/>
      <c r="E440" s="20"/>
      <c r="F440" s="20"/>
    </row>
    <row r="441" spans="1:6" ht="6.95" customHeight="1" x14ac:dyDescent="0.2">
      <c r="A441" s="18"/>
      <c r="B441" s="29"/>
      <c r="C441" s="34"/>
      <c r="D441" s="18"/>
      <c r="E441" s="20"/>
      <c r="F441" s="20"/>
    </row>
    <row r="442" spans="1:6" ht="6.95" customHeight="1" x14ac:dyDescent="0.2">
      <c r="A442" s="18">
        <v>14</v>
      </c>
      <c r="B442" s="29" t="s">
        <v>114</v>
      </c>
      <c r="C442" s="34" t="s">
        <v>26</v>
      </c>
      <c r="D442" s="18">
        <v>1.4999999999999999E-2</v>
      </c>
      <c r="E442" s="20">
        <v>185.80882597392798</v>
      </c>
      <c r="F442" s="20">
        <f>D442*E442</f>
        <v>2.7871323896089195</v>
      </c>
    </row>
    <row r="443" spans="1:6" ht="6.95" customHeight="1" x14ac:dyDescent="0.2">
      <c r="A443" s="18"/>
      <c r="B443" s="29"/>
      <c r="C443" s="34"/>
      <c r="D443" s="18"/>
      <c r="E443" s="20"/>
      <c r="F443" s="20"/>
    </row>
    <row r="444" spans="1:6" ht="6.95" customHeight="1" x14ac:dyDescent="0.2">
      <c r="A444" s="18"/>
      <c r="B444" s="29"/>
      <c r="C444" s="34"/>
      <c r="D444" s="18"/>
      <c r="E444" s="20"/>
      <c r="F444" s="20"/>
    </row>
    <row r="445" spans="1:6" ht="6.95" customHeight="1" x14ac:dyDescent="0.2">
      <c r="A445" s="18"/>
      <c r="B445" s="29"/>
      <c r="C445" s="34"/>
      <c r="D445" s="18"/>
      <c r="E445" s="20"/>
      <c r="F445" s="20"/>
    </row>
    <row r="446" spans="1:6" ht="6.95" customHeight="1" x14ac:dyDescent="0.2">
      <c r="A446" s="18">
        <v>15</v>
      </c>
      <c r="B446" s="29" t="s">
        <v>115</v>
      </c>
      <c r="C446" s="18" t="s">
        <v>23</v>
      </c>
      <c r="D446" s="35">
        <v>0.70761999999999992</v>
      </c>
      <c r="E446" s="20">
        <v>89.371680237947558</v>
      </c>
      <c r="F446" s="20">
        <f>D446*E446</f>
        <v>63.241188369976442</v>
      </c>
    </row>
    <row r="447" spans="1:6" ht="6.95" customHeight="1" x14ac:dyDescent="0.2">
      <c r="A447" s="18"/>
      <c r="B447" s="29"/>
      <c r="C447" s="18"/>
      <c r="D447" s="35"/>
      <c r="E447" s="20"/>
      <c r="F447" s="20"/>
    </row>
    <row r="448" spans="1:6" ht="6.95" customHeight="1" x14ac:dyDescent="0.2">
      <c r="A448" s="18"/>
      <c r="B448" s="29"/>
      <c r="C448" s="18"/>
      <c r="D448" s="35"/>
      <c r="E448" s="20"/>
      <c r="F448" s="20"/>
    </row>
    <row r="449" spans="1:6" ht="6.95" customHeight="1" x14ac:dyDescent="0.2">
      <c r="A449" s="18"/>
      <c r="B449" s="29"/>
      <c r="C449" s="18"/>
      <c r="D449" s="35"/>
      <c r="E449" s="20"/>
      <c r="F449" s="20"/>
    </row>
    <row r="450" spans="1:6" ht="6.95" customHeight="1" x14ac:dyDescent="0.2">
      <c r="A450" s="18">
        <v>16</v>
      </c>
      <c r="B450" s="29" t="s">
        <v>116</v>
      </c>
      <c r="C450" s="18" t="s">
        <v>23</v>
      </c>
      <c r="D450" s="35">
        <v>0.40006999999999998</v>
      </c>
      <c r="E450" s="20">
        <v>511.1207689930597</v>
      </c>
      <c r="F450" s="20">
        <f>D450*E450</f>
        <v>204.4840860510534</v>
      </c>
    </row>
    <row r="451" spans="1:6" ht="6.95" customHeight="1" x14ac:dyDescent="0.2">
      <c r="A451" s="18"/>
      <c r="B451" s="29"/>
      <c r="C451" s="18"/>
      <c r="D451" s="35"/>
      <c r="E451" s="20"/>
      <c r="F451" s="20"/>
    </row>
    <row r="452" spans="1:6" ht="6.95" customHeight="1" x14ac:dyDescent="0.2">
      <c r="A452" s="18"/>
      <c r="B452" s="29"/>
      <c r="C452" s="18"/>
      <c r="D452" s="35"/>
      <c r="E452" s="20"/>
      <c r="F452" s="20"/>
    </row>
    <row r="453" spans="1:6" ht="6.95" customHeight="1" x14ac:dyDescent="0.2">
      <c r="A453" s="18"/>
      <c r="B453" s="29"/>
      <c r="C453" s="18"/>
      <c r="D453" s="35"/>
      <c r="E453" s="20"/>
      <c r="F453" s="20"/>
    </row>
    <row r="454" spans="1:6" ht="6.95" customHeight="1" x14ac:dyDescent="0.2">
      <c r="A454" s="18">
        <v>17</v>
      </c>
      <c r="B454" s="29" t="s">
        <v>125</v>
      </c>
      <c r="C454" s="29" t="s">
        <v>12</v>
      </c>
      <c r="D454" s="34">
        <v>227.82</v>
      </c>
      <c r="E454" s="20">
        <v>1.000948912266612</v>
      </c>
      <c r="F454" s="20">
        <f>D454*E454</f>
        <v>228.03618119257953</v>
      </c>
    </row>
    <row r="455" spans="1:6" ht="6.95" customHeight="1" x14ac:dyDescent="0.2">
      <c r="A455" s="18"/>
      <c r="B455" s="29"/>
      <c r="C455" s="29"/>
      <c r="D455" s="34"/>
      <c r="E455" s="20"/>
      <c r="F455" s="20"/>
    </row>
    <row r="456" spans="1:6" ht="6.95" customHeight="1" x14ac:dyDescent="0.2">
      <c r="A456" s="18"/>
      <c r="B456" s="29"/>
      <c r="C456" s="29"/>
      <c r="D456" s="34"/>
      <c r="E456" s="20"/>
      <c r="F456" s="20"/>
    </row>
    <row r="457" spans="1:6" ht="6.95" customHeight="1" x14ac:dyDescent="0.2">
      <c r="A457" s="18"/>
      <c r="B457" s="29"/>
      <c r="C457" s="29"/>
      <c r="D457" s="34"/>
      <c r="E457" s="20"/>
      <c r="F457" s="20"/>
    </row>
    <row r="458" spans="1:6" ht="6.95" customHeight="1" x14ac:dyDescent="0.2">
      <c r="A458" s="18">
        <v>18</v>
      </c>
      <c r="B458" s="29" t="s">
        <v>118</v>
      </c>
      <c r="C458" s="18" t="s">
        <v>119</v>
      </c>
      <c r="D458" s="34">
        <v>2.9</v>
      </c>
      <c r="E458" s="20">
        <v>54.323511397002676</v>
      </c>
      <c r="F458" s="20">
        <f>D458*E458</f>
        <v>157.53818305130775</v>
      </c>
    </row>
    <row r="459" spans="1:6" ht="6.95" customHeight="1" x14ac:dyDescent="0.2">
      <c r="A459" s="18"/>
      <c r="B459" s="29"/>
      <c r="C459" s="18"/>
      <c r="D459" s="34"/>
      <c r="E459" s="20"/>
      <c r="F459" s="20"/>
    </row>
    <row r="460" spans="1:6" ht="6.95" customHeight="1" x14ac:dyDescent="0.2">
      <c r="A460" s="18"/>
      <c r="B460" s="29"/>
      <c r="C460" s="18"/>
      <c r="D460" s="34"/>
      <c r="E460" s="20"/>
      <c r="F460" s="20"/>
    </row>
    <row r="461" spans="1:6" ht="6.95" customHeight="1" x14ac:dyDescent="0.2">
      <c r="A461" s="18"/>
      <c r="B461" s="29"/>
      <c r="C461" s="18"/>
      <c r="D461" s="34"/>
      <c r="E461" s="20"/>
      <c r="F461" s="20"/>
    </row>
    <row r="462" spans="1:6" ht="6.95" customHeight="1" x14ac:dyDescent="0.2">
      <c r="A462" s="18">
        <v>19</v>
      </c>
      <c r="B462" s="29" t="s">
        <v>120</v>
      </c>
      <c r="C462" s="29" t="s">
        <v>121</v>
      </c>
      <c r="D462" s="30">
        <v>10</v>
      </c>
      <c r="E462" s="20">
        <v>0.20125355122407823</v>
      </c>
      <c r="F462" s="20">
        <f>D462*E462</f>
        <v>2.0125355122407824</v>
      </c>
    </row>
    <row r="463" spans="1:6" ht="6.95" customHeight="1" x14ac:dyDescent="0.2">
      <c r="A463" s="18"/>
      <c r="B463" s="29"/>
      <c r="C463" s="18"/>
      <c r="D463" s="30"/>
      <c r="E463" s="20"/>
      <c r="F463" s="20"/>
    </row>
    <row r="464" spans="1:6" ht="6.95" customHeight="1" x14ac:dyDescent="0.2">
      <c r="A464" s="18"/>
      <c r="B464" s="29"/>
      <c r="C464" s="18"/>
      <c r="D464" s="30"/>
      <c r="E464" s="20"/>
      <c r="F464" s="20"/>
    </row>
    <row r="465" spans="1:6" ht="6.95" customHeight="1" x14ac:dyDescent="0.2">
      <c r="A465" s="18"/>
      <c r="B465" s="29"/>
      <c r="C465" s="18"/>
      <c r="D465" s="30"/>
      <c r="E465" s="20"/>
      <c r="F465" s="20"/>
    </row>
    <row r="466" spans="1:6" ht="6.95" customHeight="1" x14ac:dyDescent="0.2">
      <c r="A466" s="18">
        <v>20</v>
      </c>
      <c r="B466" s="29" t="s">
        <v>126</v>
      </c>
      <c r="C466" s="18" t="s">
        <v>119</v>
      </c>
      <c r="D466" s="34">
        <v>1.62</v>
      </c>
      <c r="E466" s="20">
        <v>96.045230408205526</v>
      </c>
      <c r="F466" s="20">
        <f>D466*E466</f>
        <v>155.59327326129295</v>
      </c>
    </row>
    <row r="467" spans="1:6" ht="6.95" customHeight="1" x14ac:dyDescent="0.2">
      <c r="A467" s="18"/>
      <c r="B467" s="29"/>
      <c r="C467" s="18"/>
      <c r="D467" s="34"/>
      <c r="E467" s="20"/>
      <c r="F467" s="20"/>
    </row>
    <row r="468" spans="1:6" ht="6.95" customHeight="1" x14ac:dyDescent="0.2">
      <c r="A468" s="18"/>
      <c r="B468" s="29"/>
      <c r="C468" s="18"/>
      <c r="D468" s="34"/>
      <c r="E468" s="20"/>
      <c r="F468" s="20"/>
    </row>
    <row r="469" spans="1:6" ht="6.95" customHeight="1" x14ac:dyDescent="0.2">
      <c r="A469" s="18"/>
      <c r="B469" s="29"/>
      <c r="C469" s="18"/>
      <c r="D469" s="34"/>
      <c r="E469" s="20"/>
      <c r="F469" s="20"/>
    </row>
    <row r="470" spans="1:6" ht="6.95" customHeight="1" x14ac:dyDescent="0.2">
      <c r="A470" s="18">
        <v>21</v>
      </c>
      <c r="B470" s="29" t="s">
        <v>123</v>
      </c>
      <c r="C470" s="18" t="s">
        <v>23</v>
      </c>
      <c r="D470" s="36">
        <v>0.14502999999999999</v>
      </c>
      <c r="E470" s="20">
        <v>458.21121037624954</v>
      </c>
      <c r="F470" s="20">
        <f>D470*E470</f>
        <v>66.454371840867466</v>
      </c>
    </row>
    <row r="471" spans="1:6" ht="6.95" customHeight="1" x14ac:dyDescent="0.2">
      <c r="A471" s="18"/>
      <c r="B471" s="29"/>
      <c r="C471" s="18"/>
      <c r="D471" s="36"/>
      <c r="E471" s="20"/>
      <c r="F471" s="20"/>
    </row>
    <row r="472" spans="1:6" ht="6.95" customHeight="1" x14ac:dyDescent="0.2">
      <c r="A472" s="18"/>
      <c r="B472" s="29"/>
      <c r="C472" s="18"/>
      <c r="D472" s="36"/>
      <c r="E472" s="20"/>
      <c r="F472" s="20"/>
    </row>
    <row r="473" spans="1:6" ht="6.95" customHeight="1" x14ac:dyDescent="0.2">
      <c r="A473" s="18"/>
      <c r="B473" s="29"/>
      <c r="C473" s="18"/>
      <c r="D473" s="36"/>
      <c r="E473" s="20"/>
      <c r="F473" s="20"/>
    </row>
    <row r="474" spans="1:6" ht="6.95" customHeight="1" x14ac:dyDescent="0.2">
      <c r="A474" s="18">
        <v>22</v>
      </c>
      <c r="B474" s="29" t="s">
        <v>117</v>
      </c>
      <c r="C474" s="18" t="s">
        <v>23</v>
      </c>
      <c r="D474" s="35">
        <v>3.5720000000000002E-2</v>
      </c>
      <c r="E474" s="20">
        <v>437.24777796553002</v>
      </c>
      <c r="F474" s="20">
        <f>D474*E474</f>
        <v>15.618490628928733</v>
      </c>
    </row>
    <row r="475" spans="1:6" ht="6.95" customHeight="1" x14ac:dyDescent="0.2">
      <c r="A475" s="18"/>
      <c r="B475" s="29"/>
      <c r="C475" s="18"/>
      <c r="D475" s="35"/>
      <c r="E475" s="20"/>
      <c r="F475" s="20"/>
    </row>
    <row r="476" spans="1:6" ht="6.95" customHeight="1" x14ac:dyDescent="0.2">
      <c r="A476" s="18"/>
      <c r="B476" s="29"/>
      <c r="C476" s="18"/>
      <c r="D476" s="35"/>
      <c r="E476" s="20"/>
      <c r="F476" s="20"/>
    </row>
    <row r="477" spans="1:6" ht="6.95" customHeight="1" x14ac:dyDescent="0.2">
      <c r="A477" s="18"/>
      <c r="B477" s="29"/>
      <c r="C477" s="18"/>
      <c r="D477" s="35"/>
      <c r="E477" s="20"/>
      <c r="F477" s="20"/>
    </row>
    <row r="478" spans="1:6" ht="6.95" customHeight="1" x14ac:dyDescent="0.2">
      <c r="A478" s="18">
        <v>23</v>
      </c>
      <c r="B478" s="29" t="s">
        <v>127</v>
      </c>
      <c r="C478" s="18" t="s">
        <v>26</v>
      </c>
      <c r="D478" s="34">
        <v>7</v>
      </c>
      <c r="E478" s="20">
        <v>31.15810562405175</v>
      </c>
      <c r="F478" s="20">
        <f>D478*E478</f>
        <v>218.10673936836224</v>
      </c>
    </row>
    <row r="479" spans="1:6" ht="6.95" customHeight="1" x14ac:dyDescent="0.2">
      <c r="A479" s="18"/>
      <c r="B479" s="29"/>
      <c r="C479" s="18"/>
      <c r="D479" s="34"/>
      <c r="E479" s="20"/>
      <c r="F479" s="20"/>
    </row>
    <row r="480" spans="1:6" ht="6.95" customHeight="1" x14ac:dyDescent="0.2">
      <c r="A480" s="18"/>
      <c r="B480" s="29"/>
      <c r="C480" s="18"/>
      <c r="D480" s="34"/>
      <c r="E480" s="20"/>
      <c r="F480" s="20"/>
    </row>
    <row r="481" spans="1:6" ht="6.95" customHeight="1" x14ac:dyDescent="0.2">
      <c r="A481" s="18"/>
      <c r="B481" s="29"/>
      <c r="C481" s="18"/>
      <c r="D481" s="34"/>
      <c r="E481" s="20"/>
      <c r="F481" s="20"/>
    </row>
    <row r="482" spans="1:6" ht="6.95" customHeight="1" x14ac:dyDescent="0.2">
      <c r="A482" s="18">
        <v>24</v>
      </c>
      <c r="B482" s="29" t="s">
        <v>115</v>
      </c>
      <c r="C482" s="18" t="s">
        <v>23</v>
      </c>
      <c r="D482" s="35">
        <v>3.2399999999999998E-2</v>
      </c>
      <c r="E482" s="20">
        <v>89.371680237947558</v>
      </c>
      <c r="F482" s="20">
        <f>D482*E482</f>
        <v>2.8956424397095009</v>
      </c>
    </row>
    <row r="483" spans="1:6" ht="6.95" customHeight="1" x14ac:dyDescent="0.2">
      <c r="A483" s="18"/>
      <c r="B483" s="29"/>
      <c r="C483" s="18"/>
      <c r="D483" s="35"/>
      <c r="E483" s="20"/>
      <c r="F483" s="20"/>
    </row>
    <row r="484" spans="1:6" ht="6.95" customHeight="1" x14ac:dyDescent="0.2">
      <c r="A484" s="18"/>
      <c r="B484" s="29"/>
      <c r="C484" s="18"/>
      <c r="D484" s="35"/>
      <c r="E484" s="20"/>
      <c r="F484" s="20"/>
    </row>
    <row r="485" spans="1:6" ht="6.95" customHeight="1" x14ac:dyDescent="0.2">
      <c r="A485" s="18"/>
      <c r="B485" s="29"/>
      <c r="C485" s="18"/>
      <c r="D485" s="35"/>
      <c r="E485" s="20"/>
      <c r="F485" s="20"/>
    </row>
    <row r="486" spans="1:6" ht="6.95" customHeight="1" x14ac:dyDescent="0.2">
      <c r="A486" s="18">
        <v>25</v>
      </c>
      <c r="B486" s="29" t="s">
        <v>128</v>
      </c>
      <c r="C486" s="18" t="s">
        <v>23</v>
      </c>
      <c r="D486" s="35">
        <v>1.67E-2</v>
      </c>
      <c r="E486" s="20">
        <v>458.21121037624954</v>
      </c>
      <c r="F486" s="20">
        <f>D486*E486</f>
        <v>7.6521272132833671</v>
      </c>
    </row>
    <row r="487" spans="1:6" ht="6.95" customHeight="1" x14ac:dyDescent="0.2">
      <c r="A487" s="18"/>
      <c r="B487" s="29"/>
      <c r="C487" s="18"/>
      <c r="D487" s="35"/>
      <c r="E487" s="20"/>
      <c r="F487" s="20"/>
    </row>
    <row r="488" spans="1:6" ht="6.95" customHeight="1" x14ac:dyDescent="0.2">
      <c r="A488" s="18"/>
      <c r="B488" s="29"/>
      <c r="C488" s="18"/>
      <c r="D488" s="35"/>
      <c r="E488" s="20"/>
      <c r="F488" s="20"/>
    </row>
    <row r="489" spans="1:6" ht="6.95" customHeight="1" x14ac:dyDescent="0.2">
      <c r="A489" s="18"/>
      <c r="B489" s="29"/>
      <c r="C489" s="18"/>
      <c r="D489" s="35"/>
      <c r="E489" s="20"/>
      <c r="F489" s="20"/>
    </row>
    <row r="490" spans="1:6" ht="6.95" customHeight="1" x14ac:dyDescent="0.2">
      <c r="A490" s="18">
        <v>26</v>
      </c>
      <c r="B490" s="29" t="s">
        <v>125</v>
      </c>
      <c r="C490" s="29" t="s">
        <v>12</v>
      </c>
      <c r="D490" s="34">
        <v>18.399999999999999</v>
      </c>
      <c r="E490" s="20">
        <v>1.000948912266612</v>
      </c>
      <c r="F490" s="20">
        <f>D490*E490</f>
        <v>18.417459985705658</v>
      </c>
    </row>
    <row r="491" spans="1:6" ht="6.95" customHeight="1" x14ac:dyDescent="0.2">
      <c r="A491" s="18"/>
      <c r="B491" s="29"/>
      <c r="C491" s="29"/>
      <c r="D491" s="34"/>
      <c r="E491" s="20"/>
      <c r="F491" s="20"/>
    </row>
    <row r="492" spans="1:6" ht="6.95" customHeight="1" x14ac:dyDescent="0.2">
      <c r="A492" s="18"/>
      <c r="B492" s="29"/>
      <c r="C492" s="29"/>
      <c r="D492" s="34"/>
      <c r="E492" s="20"/>
      <c r="F492" s="20"/>
    </row>
    <row r="493" spans="1:6" ht="6.95" customHeight="1" x14ac:dyDescent="0.2">
      <c r="A493" s="18"/>
      <c r="B493" s="29"/>
      <c r="C493" s="29"/>
      <c r="D493" s="34"/>
      <c r="E493" s="20"/>
      <c r="F493" s="20"/>
    </row>
    <row r="494" spans="1:6" ht="6.95" customHeight="1" x14ac:dyDescent="0.2">
      <c r="A494" s="18">
        <v>27</v>
      </c>
      <c r="B494" s="29" t="s">
        <v>118</v>
      </c>
      <c r="C494" s="18" t="s">
        <v>26</v>
      </c>
      <c r="D494" s="34">
        <v>0.8</v>
      </c>
      <c r="E494" s="20">
        <v>54.323511397002676</v>
      </c>
      <c r="F494" s="20">
        <f>D494*E494</f>
        <v>43.458809117602144</v>
      </c>
    </row>
    <row r="495" spans="1:6" ht="6.95" customHeight="1" x14ac:dyDescent="0.2">
      <c r="A495" s="18"/>
      <c r="B495" s="29"/>
      <c r="C495" s="18"/>
      <c r="D495" s="34"/>
      <c r="E495" s="20"/>
      <c r="F495" s="20"/>
    </row>
    <row r="496" spans="1:6" ht="6.95" customHeight="1" x14ac:dyDescent="0.2">
      <c r="A496" s="18"/>
      <c r="B496" s="29"/>
      <c r="C496" s="18"/>
      <c r="D496" s="34"/>
      <c r="E496" s="20"/>
      <c r="F496" s="20"/>
    </row>
    <row r="497" spans="1:6" ht="6.95" customHeight="1" x14ac:dyDescent="0.2">
      <c r="A497" s="18"/>
      <c r="B497" s="29"/>
      <c r="C497" s="18"/>
      <c r="D497" s="34"/>
      <c r="E497" s="20"/>
      <c r="F497" s="20"/>
    </row>
    <row r="498" spans="1:6" ht="6.95" customHeight="1" x14ac:dyDescent="0.2">
      <c r="A498" s="18"/>
      <c r="B498" s="31" t="s">
        <v>129</v>
      </c>
      <c r="C498" s="18"/>
      <c r="D498" s="18"/>
      <c r="E498" s="20">
        <v>0</v>
      </c>
      <c r="F498" s="20">
        <f>D498*E498</f>
        <v>0</v>
      </c>
    </row>
    <row r="499" spans="1:6" ht="6.95" customHeight="1" x14ac:dyDescent="0.2">
      <c r="A499" s="18"/>
      <c r="B499" s="31"/>
      <c r="C499" s="18"/>
      <c r="D499" s="18"/>
      <c r="E499" s="20"/>
      <c r="F499" s="20"/>
    </row>
    <row r="500" spans="1:6" ht="6.95" customHeight="1" x14ac:dyDescent="0.2">
      <c r="A500" s="18"/>
      <c r="B500" s="31"/>
      <c r="C500" s="18"/>
      <c r="D500" s="18"/>
      <c r="E500" s="20"/>
      <c r="F500" s="20"/>
    </row>
    <row r="501" spans="1:6" ht="6.95" customHeight="1" x14ac:dyDescent="0.2">
      <c r="A501" s="18"/>
      <c r="B501" s="31"/>
      <c r="C501" s="18"/>
      <c r="D501" s="18"/>
      <c r="E501" s="20"/>
      <c r="F501" s="20"/>
    </row>
    <row r="502" spans="1:6" ht="6.95" customHeight="1" x14ac:dyDescent="0.2">
      <c r="A502" s="18">
        <v>1</v>
      </c>
      <c r="B502" s="29" t="s">
        <v>130</v>
      </c>
      <c r="C502" s="18" t="s">
        <v>26</v>
      </c>
      <c r="D502" s="30">
        <v>3.1</v>
      </c>
      <c r="E502" s="20">
        <v>75.539490224941076</v>
      </c>
      <c r="F502" s="20">
        <f>D502*E502</f>
        <v>234.17241969731734</v>
      </c>
    </row>
    <row r="503" spans="1:6" ht="6.95" customHeight="1" x14ac:dyDescent="0.2">
      <c r="A503" s="18"/>
      <c r="B503" s="29"/>
      <c r="C503" s="18"/>
      <c r="D503" s="30"/>
      <c r="E503" s="20"/>
      <c r="F503" s="20"/>
    </row>
    <row r="504" spans="1:6" ht="6.95" customHeight="1" x14ac:dyDescent="0.2">
      <c r="A504" s="18"/>
      <c r="B504" s="29"/>
      <c r="C504" s="18"/>
      <c r="D504" s="30"/>
      <c r="E504" s="20"/>
      <c r="F504" s="20"/>
    </row>
    <row r="505" spans="1:6" ht="6.95" customHeight="1" x14ac:dyDescent="0.2">
      <c r="A505" s="18"/>
      <c r="B505" s="29"/>
      <c r="C505" s="18"/>
      <c r="D505" s="30"/>
      <c r="E505" s="20"/>
      <c r="F505" s="20"/>
    </row>
    <row r="506" spans="1:6" ht="6.95" customHeight="1" x14ac:dyDescent="0.2">
      <c r="A506" s="18">
        <v>2</v>
      </c>
      <c r="B506" s="29" t="s">
        <v>131</v>
      </c>
      <c r="C506" s="18" t="s">
        <v>23</v>
      </c>
      <c r="D506" s="35">
        <v>0.19069999999999998</v>
      </c>
      <c r="E506" s="20">
        <v>511.1207689930597</v>
      </c>
      <c r="F506" s="20">
        <f>D506*E506</f>
        <v>97.470730646976477</v>
      </c>
    </row>
    <row r="507" spans="1:6" ht="6.95" customHeight="1" x14ac:dyDescent="0.2">
      <c r="A507" s="18"/>
      <c r="B507" s="29"/>
      <c r="C507" s="18"/>
      <c r="D507" s="35"/>
      <c r="E507" s="20"/>
      <c r="F507" s="20"/>
    </row>
    <row r="508" spans="1:6" ht="6.95" customHeight="1" x14ac:dyDescent="0.2">
      <c r="A508" s="18"/>
      <c r="B508" s="29"/>
      <c r="C508" s="18"/>
      <c r="D508" s="35"/>
      <c r="E508" s="20"/>
      <c r="F508" s="20"/>
    </row>
    <row r="509" spans="1:6" ht="6.95" customHeight="1" x14ac:dyDescent="0.2">
      <c r="A509" s="18"/>
      <c r="B509" s="29"/>
      <c r="C509" s="18"/>
      <c r="D509" s="35"/>
      <c r="E509" s="20"/>
      <c r="F509" s="20"/>
    </row>
    <row r="510" spans="1:6" ht="6.95" customHeight="1" x14ac:dyDescent="0.2">
      <c r="A510" s="18"/>
      <c r="B510" s="31" t="s">
        <v>132</v>
      </c>
      <c r="C510" s="18"/>
      <c r="D510" s="18"/>
      <c r="E510" s="20">
        <v>0</v>
      </c>
      <c r="F510" s="20">
        <f>D510*E510</f>
        <v>0</v>
      </c>
    </row>
    <row r="511" spans="1:6" ht="6.95" customHeight="1" x14ac:dyDescent="0.2">
      <c r="A511" s="18"/>
      <c r="B511" s="31"/>
      <c r="C511" s="18"/>
      <c r="D511" s="18"/>
      <c r="E511" s="20"/>
      <c r="F511" s="20"/>
    </row>
    <row r="512" spans="1:6" ht="6.95" customHeight="1" x14ac:dyDescent="0.2">
      <c r="A512" s="18"/>
      <c r="B512" s="31"/>
      <c r="C512" s="18"/>
      <c r="D512" s="18"/>
      <c r="E512" s="20"/>
      <c r="F512" s="20"/>
    </row>
    <row r="513" spans="1:6" ht="6.95" customHeight="1" x14ac:dyDescent="0.2">
      <c r="A513" s="18"/>
      <c r="B513" s="31"/>
      <c r="C513" s="18"/>
      <c r="D513" s="18"/>
      <c r="E513" s="20"/>
      <c r="F513" s="20"/>
    </row>
    <row r="514" spans="1:6" ht="6.95" customHeight="1" x14ac:dyDescent="0.2">
      <c r="A514" s="18">
        <v>1</v>
      </c>
      <c r="B514" s="29" t="s">
        <v>133</v>
      </c>
      <c r="C514" s="34" t="s">
        <v>12</v>
      </c>
      <c r="D514" s="34">
        <v>21.9</v>
      </c>
      <c r="E514" s="20">
        <v>50.784231266999988</v>
      </c>
      <c r="F514" s="20">
        <f>D514*E514</f>
        <v>1112.1746647472996</v>
      </c>
    </row>
    <row r="515" spans="1:6" x14ac:dyDescent="0.2">
      <c r="A515" s="18"/>
      <c r="B515" s="29"/>
      <c r="C515" s="34"/>
      <c r="D515" s="34"/>
      <c r="E515" s="20"/>
      <c r="F515" s="20"/>
    </row>
    <row r="516" spans="1:6" x14ac:dyDescent="0.2">
      <c r="A516" s="18"/>
      <c r="B516" s="29"/>
      <c r="C516" s="34"/>
      <c r="D516" s="34"/>
      <c r="E516" s="20"/>
      <c r="F516" s="20"/>
    </row>
    <row r="517" spans="1:6" x14ac:dyDescent="0.2">
      <c r="A517" s="18"/>
      <c r="B517" s="29"/>
      <c r="C517" s="34"/>
      <c r="D517" s="34"/>
      <c r="E517" s="20"/>
      <c r="F517" s="20"/>
    </row>
    <row r="518" spans="1:6" ht="6.95" customHeight="1" x14ac:dyDescent="0.2">
      <c r="A518" s="18">
        <v>2</v>
      </c>
      <c r="B518" s="29" t="s">
        <v>134</v>
      </c>
      <c r="C518" s="34" t="s">
        <v>12</v>
      </c>
      <c r="D518" s="34">
        <v>22.32</v>
      </c>
      <c r="E518" s="20">
        <v>43.378620742489716</v>
      </c>
      <c r="F518" s="20">
        <f>D518*E518</f>
        <v>968.21081497237049</v>
      </c>
    </row>
    <row r="519" spans="1:6" x14ac:dyDescent="0.2">
      <c r="A519" s="18"/>
      <c r="B519" s="29"/>
      <c r="C519" s="34"/>
      <c r="D519" s="34"/>
      <c r="E519" s="20"/>
      <c r="F519" s="20"/>
    </row>
    <row r="520" spans="1:6" x14ac:dyDescent="0.2">
      <c r="A520" s="18"/>
      <c r="B520" s="29"/>
      <c r="C520" s="34"/>
      <c r="D520" s="34"/>
      <c r="E520" s="20"/>
      <c r="F520" s="20"/>
    </row>
    <row r="521" spans="1:6" x14ac:dyDescent="0.2">
      <c r="A521" s="18"/>
      <c r="B521" s="29"/>
      <c r="C521" s="34"/>
      <c r="D521" s="34"/>
      <c r="E521" s="20"/>
      <c r="F521" s="20"/>
    </row>
    <row r="522" spans="1:6" ht="6.95" customHeight="1" x14ac:dyDescent="0.2">
      <c r="A522" s="18">
        <v>3</v>
      </c>
      <c r="B522" s="29" t="s">
        <v>135</v>
      </c>
      <c r="C522" s="34" t="s">
        <v>30</v>
      </c>
      <c r="D522" s="18">
        <v>14</v>
      </c>
      <c r="E522" s="20">
        <v>6.3480289083749986</v>
      </c>
      <c r="F522" s="20">
        <f>D522*E522</f>
        <v>88.872404717249978</v>
      </c>
    </row>
    <row r="523" spans="1:6" ht="6.95" customHeight="1" x14ac:dyDescent="0.2">
      <c r="A523" s="18"/>
      <c r="B523" s="29"/>
      <c r="C523" s="34"/>
      <c r="D523" s="18"/>
      <c r="E523" s="20"/>
      <c r="F523" s="20"/>
    </row>
    <row r="524" spans="1:6" ht="6.95" customHeight="1" x14ac:dyDescent="0.2">
      <c r="A524" s="18"/>
      <c r="B524" s="29"/>
      <c r="C524" s="34"/>
      <c r="D524" s="18"/>
      <c r="E524" s="20"/>
      <c r="F524" s="20"/>
    </row>
    <row r="525" spans="1:6" ht="6.95" customHeight="1" x14ac:dyDescent="0.2">
      <c r="A525" s="18"/>
      <c r="B525" s="29"/>
      <c r="C525" s="34"/>
      <c r="D525" s="18"/>
      <c r="E525" s="20"/>
      <c r="F525" s="20"/>
    </row>
    <row r="526" spans="1:6" ht="6.95" customHeight="1" x14ac:dyDescent="0.2">
      <c r="A526" s="18">
        <v>4</v>
      </c>
      <c r="B526" s="29" t="s">
        <v>136</v>
      </c>
      <c r="C526" s="34" t="s">
        <v>12</v>
      </c>
      <c r="D526" s="34">
        <v>40</v>
      </c>
      <c r="E526" s="20">
        <v>6.3480289083749986</v>
      </c>
      <c r="F526" s="20">
        <f>D526*E526</f>
        <v>253.92115633499995</v>
      </c>
    </row>
    <row r="527" spans="1:6" ht="6.95" customHeight="1" x14ac:dyDescent="0.2">
      <c r="A527" s="18"/>
      <c r="B527" s="29"/>
      <c r="C527" s="34"/>
      <c r="D527" s="34"/>
      <c r="E527" s="20"/>
      <c r="F527" s="20"/>
    </row>
    <row r="528" spans="1:6" ht="6.95" customHeight="1" x14ac:dyDescent="0.2">
      <c r="A528" s="18"/>
      <c r="B528" s="29"/>
      <c r="C528" s="34"/>
      <c r="D528" s="34"/>
      <c r="E528" s="20"/>
      <c r="F528" s="20"/>
    </row>
    <row r="529" spans="1:6" ht="6.95" customHeight="1" x14ac:dyDescent="0.2">
      <c r="A529" s="18"/>
      <c r="B529" s="29"/>
      <c r="C529" s="34"/>
      <c r="D529" s="34"/>
      <c r="E529" s="20"/>
      <c r="F529" s="20"/>
    </row>
    <row r="530" spans="1:6" ht="6.95" customHeight="1" x14ac:dyDescent="0.2">
      <c r="A530" s="18">
        <v>5</v>
      </c>
      <c r="B530" s="29" t="s">
        <v>137</v>
      </c>
      <c r="C530" s="18" t="s">
        <v>138</v>
      </c>
      <c r="D530" s="34">
        <v>44.22</v>
      </c>
      <c r="E530" s="20">
        <v>1.0807594446552127</v>
      </c>
      <c r="F530" s="20">
        <f>D530*E530</f>
        <v>47.791182642653503</v>
      </c>
    </row>
    <row r="531" spans="1:6" ht="6.95" customHeight="1" x14ac:dyDescent="0.2">
      <c r="A531" s="18"/>
      <c r="B531" s="29"/>
      <c r="C531" s="18"/>
      <c r="D531" s="34"/>
      <c r="E531" s="20"/>
      <c r="F531" s="20"/>
    </row>
    <row r="532" spans="1:6" ht="6.95" customHeight="1" x14ac:dyDescent="0.2">
      <c r="A532" s="18"/>
      <c r="B532" s="29"/>
      <c r="C532" s="18"/>
      <c r="D532" s="34"/>
      <c r="E532" s="20"/>
      <c r="F532" s="20"/>
    </row>
    <row r="533" spans="1:6" ht="6.95" customHeight="1" x14ac:dyDescent="0.2">
      <c r="A533" s="18"/>
      <c r="B533" s="29"/>
      <c r="C533" s="18"/>
      <c r="D533" s="34"/>
      <c r="E533" s="20"/>
      <c r="F533" s="20"/>
    </row>
    <row r="534" spans="1:6" ht="6.95" customHeight="1" x14ac:dyDescent="0.2">
      <c r="A534" s="18">
        <v>6</v>
      </c>
      <c r="B534" s="29" t="s">
        <v>139</v>
      </c>
      <c r="C534" s="18" t="s">
        <v>19</v>
      </c>
      <c r="D534" s="30">
        <v>97</v>
      </c>
      <c r="E534" s="20">
        <v>3.6987527664253808</v>
      </c>
      <c r="F534" s="20">
        <f>D534*E534</f>
        <v>358.77901834326195</v>
      </c>
    </row>
    <row r="535" spans="1:6" ht="6.95" customHeight="1" x14ac:dyDescent="0.2">
      <c r="A535" s="18"/>
      <c r="B535" s="29"/>
      <c r="C535" s="18"/>
      <c r="D535" s="30"/>
      <c r="E535" s="20"/>
      <c r="F535" s="20"/>
    </row>
    <row r="536" spans="1:6" ht="6.95" customHeight="1" x14ac:dyDescent="0.2">
      <c r="A536" s="18"/>
      <c r="B536" s="29"/>
      <c r="C536" s="18"/>
      <c r="D536" s="30"/>
      <c r="E536" s="20"/>
      <c r="F536" s="20"/>
    </row>
    <row r="537" spans="1:6" ht="6.95" customHeight="1" x14ac:dyDescent="0.2">
      <c r="A537" s="18"/>
      <c r="B537" s="29"/>
      <c r="C537" s="18"/>
      <c r="D537" s="30"/>
      <c r="E537" s="20"/>
      <c r="F537" s="20"/>
    </row>
    <row r="538" spans="1:6" ht="6.95" customHeight="1" x14ac:dyDescent="0.2">
      <c r="A538" s="18">
        <v>7</v>
      </c>
      <c r="B538" s="29" t="s">
        <v>140</v>
      </c>
      <c r="C538" s="34" t="s">
        <v>19</v>
      </c>
      <c r="D538" s="34">
        <v>84</v>
      </c>
      <c r="E538" s="20">
        <v>0.88719168542365856</v>
      </c>
      <c r="F538" s="20">
        <f>D538*E538</f>
        <v>74.524101575587324</v>
      </c>
    </row>
    <row r="539" spans="1:6" ht="6.95" customHeight="1" x14ac:dyDescent="0.2">
      <c r="A539" s="18"/>
      <c r="B539" s="29"/>
      <c r="C539" s="34"/>
      <c r="D539" s="34"/>
      <c r="E539" s="20"/>
      <c r="F539" s="20"/>
    </row>
    <row r="540" spans="1:6" ht="6.95" customHeight="1" x14ac:dyDescent="0.2">
      <c r="A540" s="18"/>
      <c r="B540" s="29"/>
      <c r="C540" s="34"/>
      <c r="D540" s="34"/>
      <c r="E540" s="20"/>
      <c r="F540" s="20"/>
    </row>
    <row r="541" spans="1:6" ht="6.95" customHeight="1" x14ac:dyDescent="0.2">
      <c r="A541" s="18"/>
      <c r="B541" s="29"/>
      <c r="C541" s="34"/>
      <c r="D541" s="34"/>
      <c r="E541" s="20"/>
      <c r="F541" s="20"/>
    </row>
    <row r="542" spans="1:6" ht="6.95" customHeight="1" x14ac:dyDescent="0.2">
      <c r="A542" s="18">
        <v>8</v>
      </c>
      <c r="B542" s="29" t="s">
        <v>141</v>
      </c>
      <c r="C542" s="18" t="s">
        <v>138</v>
      </c>
      <c r="D542" s="34">
        <v>68.355000000000004</v>
      </c>
      <c r="E542" s="20">
        <v>1.7760388319273404</v>
      </c>
      <c r="F542" s="20">
        <f>D542*E542</f>
        <v>121.40113435639336</v>
      </c>
    </row>
    <row r="543" spans="1:6" ht="6.95" customHeight="1" x14ac:dyDescent="0.2">
      <c r="A543" s="18"/>
      <c r="B543" s="29"/>
      <c r="C543" s="18"/>
      <c r="D543" s="34"/>
      <c r="E543" s="20"/>
      <c r="F543" s="20"/>
    </row>
    <row r="544" spans="1:6" ht="6.95" customHeight="1" x14ac:dyDescent="0.2">
      <c r="A544" s="18"/>
      <c r="B544" s="29"/>
      <c r="C544" s="18"/>
      <c r="D544" s="34"/>
      <c r="E544" s="20"/>
      <c r="F544" s="20"/>
    </row>
    <row r="545" spans="1:6" ht="6.95" customHeight="1" x14ac:dyDescent="0.2">
      <c r="A545" s="18"/>
      <c r="B545" s="29"/>
      <c r="C545" s="18"/>
      <c r="D545" s="34"/>
      <c r="E545" s="20"/>
      <c r="F545" s="20"/>
    </row>
    <row r="546" spans="1:6" ht="6.95" customHeight="1" x14ac:dyDescent="0.2">
      <c r="A546" s="18">
        <v>9</v>
      </c>
      <c r="B546" s="29" t="s">
        <v>142</v>
      </c>
      <c r="C546" s="18" t="s">
        <v>138</v>
      </c>
      <c r="D546" s="34">
        <v>68.355000000000004</v>
      </c>
      <c r="E546" s="20">
        <v>1.43973910405175</v>
      </c>
      <c r="F546" s="20">
        <f>D546*E546</f>
        <v>98.413366457457371</v>
      </c>
    </row>
    <row r="547" spans="1:6" ht="6.95" customHeight="1" x14ac:dyDescent="0.2">
      <c r="A547" s="18"/>
      <c r="B547" s="29"/>
      <c r="C547" s="18"/>
      <c r="D547" s="34"/>
      <c r="E547" s="20"/>
      <c r="F547" s="20"/>
    </row>
    <row r="548" spans="1:6" ht="6.95" customHeight="1" x14ac:dyDescent="0.2">
      <c r="A548" s="18"/>
      <c r="B548" s="29"/>
      <c r="C548" s="18"/>
      <c r="D548" s="34"/>
      <c r="E548" s="20"/>
      <c r="F548" s="20"/>
    </row>
    <row r="549" spans="1:6" ht="6.95" customHeight="1" x14ac:dyDescent="0.2">
      <c r="A549" s="18"/>
      <c r="B549" s="29"/>
      <c r="C549" s="18"/>
      <c r="D549" s="34"/>
      <c r="E549" s="20"/>
      <c r="F549" s="20"/>
    </row>
    <row r="550" spans="1:6" ht="6.95" customHeight="1" x14ac:dyDescent="0.2">
      <c r="A550" s="18"/>
      <c r="B550" s="31" t="s">
        <v>143</v>
      </c>
      <c r="C550" s="18"/>
      <c r="D550" s="18"/>
      <c r="E550" s="20">
        <v>0</v>
      </c>
      <c r="F550" s="20">
        <f>D550*E550</f>
        <v>0</v>
      </c>
    </row>
    <row r="551" spans="1:6" ht="6.95" customHeight="1" x14ac:dyDescent="0.2">
      <c r="A551" s="18"/>
      <c r="B551" s="31"/>
      <c r="C551" s="18"/>
      <c r="D551" s="18"/>
      <c r="E551" s="20"/>
      <c r="F551" s="20"/>
    </row>
    <row r="552" spans="1:6" ht="6.95" customHeight="1" x14ac:dyDescent="0.2">
      <c r="A552" s="18"/>
      <c r="B552" s="31"/>
      <c r="C552" s="18"/>
      <c r="D552" s="18"/>
      <c r="E552" s="20"/>
      <c r="F552" s="20"/>
    </row>
    <row r="553" spans="1:6" ht="6.95" customHeight="1" x14ac:dyDescent="0.2">
      <c r="A553" s="18"/>
      <c r="B553" s="31"/>
      <c r="C553" s="18"/>
      <c r="D553" s="18"/>
      <c r="E553" s="20"/>
      <c r="F553" s="20"/>
    </row>
    <row r="554" spans="1:6" ht="6.95" customHeight="1" x14ac:dyDescent="0.2">
      <c r="A554" s="18">
        <v>1</v>
      </c>
      <c r="B554" s="29" t="s">
        <v>144</v>
      </c>
      <c r="C554" s="18" t="s">
        <v>138</v>
      </c>
      <c r="D554" s="18">
        <v>3.84</v>
      </c>
      <c r="E554" s="20">
        <v>121.67013087526024</v>
      </c>
      <c r="F554" s="20">
        <f>D554*E554</f>
        <v>467.2133025609993</v>
      </c>
    </row>
    <row r="555" spans="1:6" ht="6.95" customHeight="1" x14ac:dyDescent="0.2">
      <c r="A555" s="18"/>
      <c r="B555" s="29"/>
      <c r="C555" s="18"/>
      <c r="D555" s="18"/>
      <c r="E555" s="20"/>
      <c r="F555" s="20"/>
    </row>
    <row r="556" spans="1:6" x14ac:dyDescent="0.2">
      <c r="A556" s="18"/>
      <c r="B556" s="29"/>
      <c r="C556" s="18"/>
      <c r="D556" s="18"/>
      <c r="E556" s="20"/>
      <c r="F556" s="20"/>
    </row>
    <row r="557" spans="1:6" ht="6.95" customHeight="1" x14ac:dyDescent="0.2">
      <c r="A557" s="18"/>
      <c r="B557" s="29"/>
      <c r="C557" s="18"/>
      <c r="D557" s="18"/>
      <c r="E557" s="20"/>
      <c r="F557" s="20"/>
    </row>
    <row r="558" spans="1:6" ht="6.95" customHeight="1" x14ac:dyDescent="0.2">
      <c r="A558" s="18">
        <v>2</v>
      </c>
      <c r="B558" s="29" t="s">
        <v>145</v>
      </c>
      <c r="C558" s="18" t="s">
        <v>138</v>
      </c>
      <c r="D558" s="18">
        <v>6.72</v>
      </c>
      <c r="E558" s="20">
        <v>121.67013087526024</v>
      </c>
      <c r="F558" s="20">
        <f>D558*E558</f>
        <v>817.6232794817488</v>
      </c>
    </row>
    <row r="559" spans="1:6" ht="6.95" customHeight="1" x14ac:dyDescent="0.2">
      <c r="A559" s="18"/>
      <c r="B559" s="29"/>
      <c r="C559" s="18"/>
      <c r="D559" s="18"/>
      <c r="E559" s="20"/>
      <c r="F559" s="20"/>
    </row>
    <row r="560" spans="1:6" ht="6.95" customHeight="1" x14ac:dyDescent="0.2">
      <c r="A560" s="18"/>
      <c r="B560" s="29"/>
      <c r="C560" s="18"/>
      <c r="D560" s="18"/>
      <c r="E560" s="20"/>
      <c r="F560" s="20"/>
    </row>
    <row r="561" spans="1:6" ht="6.95" customHeight="1" x14ac:dyDescent="0.2">
      <c r="A561" s="18"/>
      <c r="B561" s="29"/>
      <c r="C561" s="18"/>
      <c r="D561" s="18"/>
      <c r="E561" s="20"/>
      <c r="F561" s="20"/>
    </row>
    <row r="562" spans="1:6" ht="6.95" customHeight="1" x14ac:dyDescent="0.2">
      <c r="A562" s="18">
        <v>3</v>
      </c>
      <c r="B562" s="29" t="s">
        <v>146</v>
      </c>
      <c r="C562" s="18" t="s">
        <v>138</v>
      </c>
      <c r="D562" s="34">
        <v>1.92</v>
      </c>
      <c r="E562" s="20">
        <v>59.248693013427214</v>
      </c>
      <c r="F562" s="20">
        <f>D562*E562</f>
        <v>113.75749058578025</v>
      </c>
    </row>
    <row r="563" spans="1:6" ht="6.95" customHeight="1" x14ac:dyDescent="0.2">
      <c r="A563" s="18"/>
      <c r="B563" s="29"/>
      <c r="C563" s="18"/>
      <c r="D563" s="34"/>
      <c r="E563" s="20"/>
      <c r="F563" s="20"/>
    </row>
    <row r="564" spans="1:6" x14ac:dyDescent="0.2">
      <c r="A564" s="18"/>
      <c r="B564" s="29"/>
      <c r="C564" s="18"/>
      <c r="D564" s="34"/>
      <c r="E564" s="20"/>
      <c r="F564" s="20"/>
    </row>
    <row r="565" spans="1:6" ht="6.95" customHeight="1" x14ac:dyDescent="0.2">
      <c r="A565" s="18"/>
      <c r="B565" s="29"/>
      <c r="C565" s="18"/>
      <c r="D565" s="34"/>
      <c r="E565" s="20"/>
      <c r="F565" s="20"/>
    </row>
    <row r="566" spans="1:6" ht="6.95" customHeight="1" x14ac:dyDescent="0.2">
      <c r="A566" s="18">
        <v>4</v>
      </c>
      <c r="B566" s="29" t="s">
        <v>147</v>
      </c>
      <c r="C566" s="18" t="s">
        <v>138</v>
      </c>
      <c r="D566" s="18">
        <v>10.809999999999999</v>
      </c>
      <c r="E566" s="20">
        <v>110.0329242804272</v>
      </c>
      <c r="F566" s="20">
        <f>D566*E566</f>
        <v>1189.4559114714179</v>
      </c>
    </row>
    <row r="567" spans="1:6" x14ac:dyDescent="0.2">
      <c r="A567" s="18"/>
      <c r="B567" s="29"/>
      <c r="C567" s="18"/>
      <c r="D567" s="18"/>
      <c r="E567" s="20"/>
      <c r="F567" s="20"/>
    </row>
    <row r="568" spans="1:6" ht="6.95" customHeight="1" x14ac:dyDescent="0.2">
      <c r="A568" s="18"/>
      <c r="B568" s="29"/>
      <c r="C568" s="18"/>
      <c r="D568" s="18"/>
      <c r="E568" s="20"/>
      <c r="F568" s="20"/>
    </row>
    <row r="569" spans="1:6" ht="6.95" customHeight="1" x14ac:dyDescent="0.2">
      <c r="A569" s="18"/>
      <c r="B569" s="29"/>
      <c r="C569" s="18"/>
      <c r="D569" s="18"/>
      <c r="E569" s="20"/>
      <c r="F569" s="20"/>
    </row>
    <row r="570" spans="1:6" x14ac:dyDescent="0.2">
      <c r="A570" s="18">
        <v>5</v>
      </c>
      <c r="B570" s="29" t="s">
        <v>148</v>
      </c>
      <c r="C570" s="34" t="s">
        <v>12</v>
      </c>
      <c r="D570" s="34">
        <v>6.21</v>
      </c>
      <c r="E570" s="20">
        <v>59.946976193348462</v>
      </c>
      <c r="F570" s="20">
        <f>D570*E570</f>
        <v>372.27072216069394</v>
      </c>
    </row>
    <row r="571" spans="1:6" x14ac:dyDescent="0.2">
      <c r="A571" s="18"/>
      <c r="B571" s="29"/>
      <c r="C571" s="34"/>
      <c r="D571" s="34"/>
      <c r="E571" s="20"/>
      <c r="F571" s="20"/>
    </row>
    <row r="572" spans="1:6" x14ac:dyDescent="0.2">
      <c r="A572" s="18"/>
      <c r="B572" s="29"/>
      <c r="C572" s="34"/>
      <c r="D572" s="34"/>
      <c r="E572" s="20"/>
      <c r="F572" s="20"/>
    </row>
    <row r="573" spans="1:6" ht="6.95" customHeight="1" x14ac:dyDescent="0.2">
      <c r="A573" s="18"/>
      <c r="B573" s="29"/>
      <c r="C573" s="34"/>
      <c r="D573" s="34"/>
      <c r="E573" s="20"/>
      <c r="F573" s="20"/>
    </row>
    <row r="574" spans="1:6" x14ac:dyDescent="0.2">
      <c r="A574" s="18">
        <v>6</v>
      </c>
      <c r="B574" s="29" t="s">
        <v>149</v>
      </c>
      <c r="C574" s="34" t="s">
        <v>12</v>
      </c>
      <c r="D574" s="18">
        <v>38.82</v>
      </c>
      <c r="E574" s="20">
        <v>59.946976193348462</v>
      </c>
      <c r="F574" s="20">
        <f>D574*E574</f>
        <v>2327.1416158257871</v>
      </c>
    </row>
    <row r="575" spans="1:6" x14ac:dyDescent="0.2">
      <c r="A575" s="18"/>
      <c r="B575" s="29"/>
      <c r="C575" s="34"/>
      <c r="D575" s="18"/>
      <c r="E575" s="20"/>
      <c r="F575" s="20"/>
    </row>
    <row r="576" spans="1:6" x14ac:dyDescent="0.2">
      <c r="A576" s="18"/>
      <c r="B576" s="29"/>
      <c r="C576" s="34"/>
      <c r="D576" s="18"/>
      <c r="E576" s="20"/>
      <c r="F576" s="20"/>
    </row>
    <row r="577" spans="1:6" ht="6.95" customHeight="1" x14ac:dyDescent="0.2">
      <c r="A577" s="18"/>
      <c r="B577" s="29"/>
      <c r="C577" s="34"/>
      <c r="D577" s="18"/>
      <c r="E577" s="20"/>
      <c r="F577" s="20"/>
    </row>
    <row r="578" spans="1:6" ht="6.95" customHeight="1" x14ac:dyDescent="0.2">
      <c r="A578" s="18">
        <v>7</v>
      </c>
      <c r="B578" s="29" t="s">
        <v>150</v>
      </c>
      <c r="C578" s="34" t="s">
        <v>12</v>
      </c>
      <c r="D578" s="34">
        <v>29.21</v>
      </c>
      <c r="E578" s="20">
        <v>67.786661125796059</v>
      </c>
      <c r="F578" s="20">
        <f>D578*E578</f>
        <v>1980.0483714845029</v>
      </c>
    </row>
    <row r="579" spans="1:6" ht="6.95" customHeight="1" x14ac:dyDescent="0.2">
      <c r="A579" s="18"/>
      <c r="B579" s="29"/>
      <c r="C579" s="34"/>
      <c r="D579" s="34"/>
      <c r="E579" s="20"/>
      <c r="F579" s="20"/>
    </row>
    <row r="580" spans="1:6" ht="6.95" customHeight="1" x14ac:dyDescent="0.2">
      <c r="A580" s="18"/>
      <c r="B580" s="29"/>
      <c r="C580" s="34"/>
      <c r="D580" s="34"/>
      <c r="E580" s="20"/>
      <c r="F580" s="20"/>
    </row>
    <row r="581" spans="1:6" ht="6.95" customHeight="1" x14ac:dyDescent="0.2">
      <c r="A581" s="18"/>
      <c r="B581" s="29"/>
      <c r="C581" s="34"/>
      <c r="D581" s="34"/>
      <c r="E581" s="20"/>
      <c r="F581" s="20"/>
    </row>
    <row r="582" spans="1:6" ht="6.95" customHeight="1" x14ac:dyDescent="0.2">
      <c r="A582" s="18">
        <v>8</v>
      </c>
      <c r="B582" s="29" t="s">
        <v>151</v>
      </c>
      <c r="C582" s="29" t="s">
        <v>12</v>
      </c>
      <c r="D582" s="30">
        <v>9.1999999999999993</v>
      </c>
      <c r="E582" s="20">
        <v>113.92062807024395</v>
      </c>
      <c r="F582" s="20">
        <f>D582*E582</f>
        <v>1048.0697782462444</v>
      </c>
    </row>
    <row r="583" spans="1:6" ht="6.95" customHeight="1" x14ac:dyDescent="0.2">
      <c r="A583" s="18"/>
      <c r="B583" s="29"/>
      <c r="C583" s="29"/>
      <c r="D583" s="30"/>
      <c r="E583" s="20"/>
      <c r="F583" s="20"/>
    </row>
    <row r="584" spans="1:6" ht="6.95" customHeight="1" x14ac:dyDescent="0.2">
      <c r="A584" s="18"/>
      <c r="B584" s="29"/>
      <c r="C584" s="29"/>
      <c r="D584" s="30"/>
      <c r="E584" s="20"/>
      <c r="F584" s="20"/>
    </row>
    <row r="585" spans="1:6" ht="6.95" customHeight="1" x14ac:dyDescent="0.2">
      <c r="A585" s="18"/>
      <c r="B585" s="29"/>
      <c r="C585" s="29"/>
      <c r="D585" s="30"/>
      <c r="E585" s="20"/>
      <c r="F585" s="20"/>
    </row>
    <row r="586" spans="1:6" ht="6.95" customHeight="1" x14ac:dyDescent="0.2">
      <c r="A586" s="18">
        <v>9</v>
      </c>
      <c r="B586" s="29" t="s">
        <v>152</v>
      </c>
      <c r="C586" s="18" t="s">
        <v>47</v>
      </c>
      <c r="D586" s="32">
        <v>4</v>
      </c>
      <c r="E586" s="20">
        <v>9.6314199514380316</v>
      </c>
      <c r="F586" s="20">
        <f>D586*E586</f>
        <v>38.525679805752127</v>
      </c>
    </row>
    <row r="587" spans="1:6" ht="6.95" customHeight="1" x14ac:dyDescent="0.2">
      <c r="A587" s="18"/>
      <c r="B587" s="29"/>
      <c r="C587" s="18"/>
      <c r="D587" s="32"/>
      <c r="E587" s="20"/>
      <c r="F587" s="20"/>
    </row>
    <row r="588" spans="1:6" ht="6.95" customHeight="1" x14ac:dyDescent="0.2">
      <c r="A588" s="18"/>
      <c r="B588" s="29"/>
      <c r="C588" s="18"/>
      <c r="D588" s="32"/>
      <c r="E588" s="20"/>
      <c r="F588" s="20"/>
    </row>
    <row r="589" spans="1:6" ht="6.95" customHeight="1" x14ac:dyDescent="0.2">
      <c r="A589" s="18"/>
      <c r="B589" s="29"/>
      <c r="C589" s="18"/>
      <c r="D589" s="32"/>
      <c r="E589" s="20"/>
      <c r="F589" s="20"/>
    </row>
    <row r="590" spans="1:6" ht="6.95" customHeight="1" x14ac:dyDescent="0.2">
      <c r="A590" s="18">
        <v>10</v>
      </c>
      <c r="B590" s="29" t="s">
        <v>153</v>
      </c>
      <c r="C590" s="29" t="s">
        <v>12</v>
      </c>
      <c r="D590" s="30">
        <v>18.399999999999999</v>
      </c>
      <c r="E590" s="20">
        <v>1.6506504631785086</v>
      </c>
      <c r="F590" s="20">
        <f>D590*E590</f>
        <v>30.371968522484558</v>
      </c>
    </row>
    <row r="591" spans="1:6" ht="6.95" customHeight="1" x14ac:dyDescent="0.2">
      <c r="A591" s="18"/>
      <c r="B591" s="29"/>
      <c r="C591" s="29"/>
      <c r="D591" s="30"/>
      <c r="E591" s="20"/>
      <c r="F591" s="20"/>
    </row>
    <row r="592" spans="1:6" ht="6.95" customHeight="1" x14ac:dyDescent="0.2">
      <c r="A592" s="18"/>
      <c r="B592" s="29"/>
      <c r="C592" s="29"/>
      <c r="D592" s="30"/>
      <c r="E592" s="20"/>
      <c r="F592" s="20"/>
    </row>
    <row r="593" spans="1:6" ht="6.95" customHeight="1" x14ac:dyDescent="0.2">
      <c r="A593" s="18"/>
      <c r="B593" s="29"/>
      <c r="C593" s="29"/>
      <c r="D593" s="30"/>
      <c r="E593" s="20"/>
      <c r="F593" s="20"/>
    </row>
    <row r="594" spans="1:6" ht="6.95" customHeight="1" x14ac:dyDescent="0.2">
      <c r="A594" s="18"/>
      <c r="B594" s="31" t="s">
        <v>154</v>
      </c>
      <c r="C594" s="34"/>
      <c r="D594" s="18"/>
      <c r="E594" s="20">
        <v>0</v>
      </c>
      <c r="F594" s="20">
        <f>D594*E594</f>
        <v>0</v>
      </c>
    </row>
    <row r="595" spans="1:6" ht="6.95" customHeight="1" x14ac:dyDescent="0.2">
      <c r="A595" s="18"/>
      <c r="B595" s="31"/>
      <c r="C595" s="34"/>
      <c r="D595" s="18"/>
      <c r="E595" s="20"/>
      <c r="F595" s="20"/>
    </row>
    <row r="596" spans="1:6" ht="6.95" customHeight="1" x14ac:dyDescent="0.2">
      <c r="A596" s="18"/>
      <c r="B596" s="31"/>
      <c r="C596" s="34"/>
      <c r="D596" s="18"/>
      <c r="E596" s="20"/>
      <c r="F596" s="20"/>
    </row>
    <row r="597" spans="1:6" ht="6.95" customHeight="1" x14ac:dyDescent="0.2">
      <c r="A597" s="18"/>
      <c r="B597" s="31"/>
      <c r="C597" s="34"/>
      <c r="D597" s="18"/>
      <c r="E597" s="20"/>
      <c r="F597" s="20"/>
    </row>
    <row r="598" spans="1:6" ht="6.95" customHeight="1" x14ac:dyDescent="0.2">
      <c r="A598" s="18">
        <v>1</v>
      </c>
      <c r="B598" s="29" t="s">
        <v>155</v>
      </c>
      <c r="C598" s="18" t="s">
        <v>138</v>
      </c>
      <c r="D598" s="34">
        <v>32.659999999999997</v>
      </c>
      <c r="E598" s="20">
        <v>110.0329242804272</v>
      </c>
      <c r="F598" s="20">
        <f>D598*E598</f>
        <v>3593.6753069987517</v>
      </c>
    </row>
    <row r="599" spans="1:6" ht="6.95" customHeight="1" x14ac:dyDescent="0.2">
      <c r="A599" s="18"/>
      <c r="B599" s="29"/>
      <c r="C599" s="18"/>
      <c r="D599" s="34"/>
      <c r="E599" s="20"/>
      <c r="F599" s="20"/>
    </row>
    <row r="600" spans="1:6" ht="6.95" customHeight="1" x14ac:dyDescent="0.2">
      <c r="A600" s="18"/>
      <c r="B600" s="29"/>
      <c r="C600" s="18"/>
      <c r="D600" s="34"/>
      <c r="E600" s="20"/>
      <c r="F600" s="20"/>
    </row>
    <row r="601" spans="1:6" x14ac:dyDescent="0.2">
      <c r="A601" s="18"/>
      <c r="B601" s="29"/>
      <c r="C601" s="18"/>
      <c r="D601" s="34"/>
      <c r="E601" s="20"/>
      <c r="F601" s="20"/>
    </row>
    <row r="602" spans="1:6" ht="6.95" customHeight="1" x14ac:dyDescent="0.2">
      <c r="A602" s="18">
        <v>2</v>
      </c>
      <c r="B602" s="29" t="s">
        <v>156</v>
      </c>
      <c r="C602" s="18" t="s">
        <v>138</v>
      </c>
      <c r="D602" s="34">
        <v>66.61</v>
      </c>
      <c r="E602" s="20">
        <v>66.65430353793748</v>
      </c>
      <c r="F602" s="20">
        <f>D602*E602</f>
        <v>4439.8431586620154</v>
      </c>
    </row>
    <row r="603" spans="1:6" ht="6.95" customHeight="1" x14ac:dyDescent="0.2">
      <c r="A603" s="18"/>
      <c r="B603" s="29"/>
      <c r="C603" s="18"/>
      <c r="D603" s="34"/>
      <c r="E603" s="20"/>
      <c r="F603" s="20"/>
    </row>
    <row r="604" spans="1:6" ht="6.95" customHeight="1" x14ac:dyDescent="0.2">
      <c r="A604" s="18"/>
      <c r="B604" s="29"/>
      <c r="C604" s="18"/>
      <c r="D604" s="34"/>
      <c r="E604" s="20"/>
      <c r="F604" s="20"/>
    </row>
    <row r="605" spans="1:6" ht="6.95" customHeight="1" x14ac:dyDescent="0.2">
      <c r="A605" s="18"/>
      <c r="B605" s="29"/>
      <c r="C605" s="18"/>
      <c r="D605" s="34"/>
      <c r="E605" s="20"/>
      <c r="F605" s="20"/>
    </row>
    <row r="606" spans="1:6" ht="6.95" customHeight="1" x14ac:dyDescent="0.2">
      <c r="A606" s="18">
        <v>3</v>
      </c>
      <c r="B606" s="29" t="s">
        <v>157</v>
      </c>
      <c r="C606" s="18" t="s">
        <v>19</v>
      </c>
      <c r="D606" s="30">
        <v>163</v>
      </c>
      <c r="E606" s="20">
        <v>2.1562880488294098</v>
      </c>
      <c r="F606" s="20">
        <f>D606*E606</f>
        <v>351.47495195919379</v>
      </c>
    </row>
    <row r="607" spans="1:6" ht="6.95" customHeight="1" x14ac:dyDescent="0.2">
      <c r="A607" s="18"/>
      <c r="B607" s="29"/>
      <c r="C607" s="18"/>
      <c r="D607" s="30"/>
      <c r="E607" s="20"/>
      <c r="F607" s="20"/>
    </row>
    <row r="608" spans="1:6" ht="6.95" customHeight="1" x14ac:dyDescent="0.2">
      <c r="A608" s="18"/>
      <c r="B608" s="29"/>
      <c r="C608" s="18"/>
      <c r="D608" s="30"/>
      <c r="E608" s="20"/>
      <c r="F608" s="20"/>
    </row>
    <row r="609" spans="1:6" ht="6.95" customHeight="1" x14ac:dyDescent="0.2">
      <c r="A609" s="18"/>
      <c r="B609" s="29"/>
      <c r="C609" s="18"/>
      <c r="D609" s="30"/>
      <c r="E609" s="20"/>
      <c r="F609" s="20"/>
    </row>
    <row r="610" spans="1:6" ht="6.95" customHeight="1" x14ac:dyDescent="0.2">
      <c r="A610" s="18"/>
      <c r="B610" s="31" t="s">
        <v>158</v>
      </c>
      <c r="C610" s="18"/>
      <c r="D610" s="18"/>
      <c r="E610" s="20">
        <v>0</v>
      </c>
      <c r="F610" s="20">
        <f>D610*E610</f>
        <v>0</v>
      </c>
    </row>
    <row r="611" spans="1:6" ht="6.95" customHeight="1" x14ac:dyDescent="0.2">
      <c r="A611" s="18"/>
      <c r="B611" s="31"/>
      <c r="C611" s="18"/>
      <c r="D611" s="18"/>
      <c r="E611" s="20"/>
      <c r="F611" s="20"/>
    </row>
    <row r="612" spans="1:6" ht="6.95" customHeight="1" x14ac:dyDescent="0.2">
      <c r="A612" s="18"/>
      <c r="B612" s="31"/>
      <c r="C612" s="18"/>
      <c r="D612" s="18"/>
      <c r="E612" s="20"/>
      <c r="F612" s="20"/>
    </row>
    <row r="613" spans="1:6" ht="6.95" customHeight="1" x14ac:dyDescent="0.2">
      <c r="A613" s="18"/>
      <c r="B613" s="31"/>
      <c r="C613" s="18"/>
      <c r="D613" s="18"/>
      <c r="E613" s="20"/>
      <c r="F613" s="20"/>
    </row>
    <row r="614" spans="1:6" ht="6.95" customHeight="1" x14ac:dyDescent="0.2">
      <c r="A614" s="18">
        <v>1</v>
      </c>
      <c r="B614" s="29" t="s">
        <v>159</v>
      </c>
      <c r="C614" s="29" t="s">
        <v>23</v>
      </c>
      <c r="D614" s="35">
        <v>0.64758000000000004</v>
      </c>
      <c r="E614" s="20">
        <v>141.59497360167194</v>
      </c>
      <c r="F614" s="20">
        <f>D614*E614</f>
        <v>91.694073004970718</v>
      </c>
    </row>
    <row r="615" spans="1:6" ht="6.95" customHeight="1" x14ac:dyDescent="0.2">
      <c r="A615" s="18"/>
      <c r="B615" s="29"/>
      <c r="C615" s="29"/>
      <c r="D615" s="35"/>
      <c r="E615" s="20"/>
      <c r="F615" s="20"/>
    </row>
    <row r="616" spans="1:6" ht="6.95" customHeight="1" x14ac:dyDescent="0.2">
      <c r="A616" s="18"/>
      <c r="B616" s="29"/>
      <c r="C616" s="29"/>
      <c r="D616" s="35"/>
      <c r="E616" s="20"/>
      <c r="F616" s="20"/>
    </row>
    <row r="617" spans="1:6" ht="6.95" customHeight="1" x14ac:dyDescent="0.2">
      <c r="A617" s="18"/>
      <c r="B617" s="29"/>
      <c r="C617" s="29"/>
      <c r="D617" s="35"/>
      <c r="E617" s="20"/>
      <c r="F617" s="20"/>
    </row>
    <row r="618" spans="1:6" ht="6.95" customHeight="1" x14ac:dyDescent="0.2">
      <c r="A618" s="18">
        <v>2</v>
      </c>
      <c r="B618" s="29" t="s">
        <v>160</v>
      </c>
      <c r="C618" s="18" t="s">
        <v>23</v>
      </c>
      <c r="D618" s="35">
        <v>0.38886000000000004</v>
      </c>
      <c r="E618" s="20">
        <v>780.09757772940623</v>
      </c>
      <c r="F618" s="20">
        <f>D618*E618</f>
        <v>303.34874407585693</v>
      </c>
    </row>
    <row r="619" spans="1:6" ht="6.95" customHeight="1" x14ac:dyDescent="0.2">
      <c r="A619" s="18"/>
      <c r="B619" s="29"/>
      <c r="C619" s="18"/>
      <c r="D619" s="35"/>
      <c r="E619" s="20"/>
      <c r="F619" s="20"/>
    </row>
    <row r="620" spans="1:6" ht="6.95" customHeight="1" x14ac:dyDescent="0.2">
      <c r="A620" s="18"/>
      <c r="B620" s="29"/>
      <c r="C620" s="18"/>
      <c r="D620" s="35"/>
      <c r="E620" s="20"/>
      <c r="F620" s="20"/>
    </row>
    <row r="621" spans="1:6" ht="6.95" customHeight="1" x14ac:dyDescent="0.2">
      <c r="A621" s="18"/>
      <c r="B621" s="29"/>
      <c r="C621" s="18"/>
      <c r="D621" s="35"/>
      <c r="E621" s="20"/>
      <c r="F621" s="20"/>
    </row>
    <row r="622" spans="1:6" ht="6.95" customHeight="1" x14ac:dyDescent="0.2">
      <c r="A622" s="18">
        <v>3</v>
      </c>
      <c r="B622" s="29" t="s">
        <v>161</v>
      </c>
      <c r="C622" s="18" t="s">
        <v>23</v>
      </c>
      <c r="D622" s="35">
        <v>0.11742</v>
      </c>
      <c r="E622" s="20">
        <v>780.09757772940623</v>
      </c>
      <c r="F622" s="20">
        <f>D622*E622</f>
        <v>91.59905757698688</v>
      </c>
    </row>
    <row r="623" spans="1:6" ht="6.95" customHeight="1" x14ac:dyDescent="0.2">
      <c r="A623" s="18"/>
      <c r="B623" s="29"/>
      <c r="C623" s="18"/>
      <c r="D623" s="35"/>
      <c r="E623" s="20"/>
      <c r="F623" s="20"/>
    </row>
    <row r="624" spans="1:6" ht="6.95" customHeight="1" x14ac:dyDescent="0.2">
      <c r="A624" s="18"/>
      <c r="B624" s="29"/>
      <c r="C624" s="18"/>
      <c r="D624" s="35"/>
      <c r="E624" s="20"/>
      <c r="F624" s="20"/>
    </row>
    <row r="625" spans="1:6" ht="6.95" customHeight="1" x14ac:dyDescent="0.2">
      <c r="A625" s="18"/>
      <c r="B625" s="29"/>
      <c r="C625" s="18"/>
      <c r="D625" s="35"/>
      <c r="E625" s="20"/>
      <c r="F625" s="20"/>
    </row>
    <row r="626" spans="1:6" ht="6.95" customHeight="1" x14ac:dyDescent="0.2">
      <c r="A626" s="18">
        <v>4</v>
      </c>
      <c r="B626" s="29" t="s">
        <v>162</v>
      </c>
      <c r="C626" s="18" t="s">
        <v>23</v>
      </c>
      <c r="D626" s="35">
        <v>0.14130000000000001</v>
      </c>
      <c r="E626" s="20">
        <v>780.09757772940623</v>
      </c>
      <c r="F626" s="20">
        <f>D626*E626</f>
        <v>110.2277877331651</v>
      </c>
    </row>
    <row r="627" spans="1:6" ht="6.95" customHeight="1" x14ac:dyDescent="0.2">
      <c r="A627" s="18"/>
      <c r="B627" s="29"/>
      <c r="C627" s="18"/>
      <c r="D627" s="35"/>
      <c r="E627" s="20"/>
      <c r="F627" s="20"/>
    </row>
    <row r="628" spans="1:6" ht="6.95" customHeight="1" x14ac:dyDescent="0.2">
      <c r="A628" s="18"/>
      <c r="B628" s="29"/>
      <c r="C628" s="18"/>
      <c r="D628" s="35"/>
      <c r="E628" s="20"/>
      <c r="F628" s="20"/>
    </row>
    <row r="629" spans="1:6" ht="6.95" customHeight="1" x14ac:dyDescent="0.2">
      <c r="A629" s="18"/>
      <c r="B629" s="29"/>
      <c r="C629" s="18"/>
      <c r="D629" s="35"/>
      <c r="E629" s="20"/>
      <c r="F629" s="20"/>
    </row>
    <row r="630" spans="1:6" ht="6.95" customHeight="1" x14ac:dyDescent="0.2">
      <c r="A630" s="18">
        <v>5</v>
      </c>
      <c r="B630" s="29" t="s">
        <v>163</v>
      </c>
      <c r="C630" s="29" t="s">
        <v>12</v>
      </c>
      <c r="D630" s="34">
        <v>20.652000000000001</v>
      </c>
      <c r="E630" s="20">
        <v>1.6494141286859481</v>
      </c>
      <c r="F630" s="20">
        <f>D630*E630</f>
        <v>34.0637005856222</v>
      </c>
    </row>
    <row r="631" spans="1:6" ht="6.95" customHeight="1" x14ac:dyDescent="0.2">
      <c r="A631" s="18"/>
      <c r="B631" s="29"/>
      <c r="C631" s="18"/>
      <c r="D631" s="34"/>
      <c r="E631" s="20"/>
      <c r="F631" s="20"/>
    </row>
    <row r="632" spans="1:6" ht="6.95" customHeight="1" x14ac:dyDescent="0.2">
      <c r="A632" s="18"/>
      <c r="B632" s="29"/>
      <c r="C632" s="18"/>
      <c r="D632" s="34"/>
      <c r="E632" s="20"/>
      <c r="F632" s="20"/>
    </row>
    <row r="633" spans="1:6" ht="6.95" customHeight="1" x14ac:dyDescent="0.2">
      <c r="A633" s="18"/>
      <c r="B633" s="29"/>
      <c r="C633" s="18"/>
      <c r="D633" s="34"/>
      <c r="E633" s="20"/>
      <c r="F633" s="20"/>
    </row>
    <row r="634" spans="1:6" ht="6.95" customHeight="1" x14ac:dyDescent="0.2">
      <c r="A634" s="18">
        <v>6</v>
      </c>
      <c r="B634" s="29" t="s">
        <v>164</v>
      </c>
      <c r="C634" s="34" t="s">
        <v>30</v>
      </c>
      <c r="D634" s="18">
        <v>140</v>
      </c>
      <c r="E634" s="20">
        <v>0.20682805249627528</v>
      </c>
      <c r="F634" s="20">
        <f>D634*E634</f>
        <v>28.955927349478539</v>
      </c>
    </row>
    <row r="635" spans="1:6" ht="6.95" customHeight="1" x14ac:dyDescent="0.2">
      <c r="A635" s="18"/>
      <c r="B635" s="29"/>
      <c r="C635" s="34"/>
      <c r="D635" s="18"/>
      <c r="E635" s="20"/>
      <c r="F635" s="20"/>
    </row>
    <row r="636" spans="1:6" ht="6.95" customHeight="1" x14ac:dyDescent="0.2">
      <c r="A636" s="18"/>
      <c r="B636" s="29"/>
      <c r="C636" s="34"/>
      <c r="D636" s="18"/>
      <c r="E636" s="20"/>
      <c r="F636" s="20"/>
    </row>
    <row r="637" spans="1:6" ht="6.95" customHeight="1" x14ac:dyDescent="0.2">
      <c r="A637" s="18"/>
      <c r="B637" s="29"/>
      <c r="C637" s="34"/>
      <c r="D637" s="18"/>
      <c r="E637" s="20"/>
      <c r="F637" s="20"/>
    </row>
    <row r="638" spans="1:6" ht="6.95" customHeight="1" x14ac:dyDescent="0.2">
      <c r="A638" s="18">
        <v>7</v>
      </c>
      <c r="B638" s="29" t="s">
        <v>165</v>
      </c>
      <c r="C638" s="34" t="s">
        <v>30</v>
      </c>
      <c r="D638" s="32">
        <v>70</v>
      </c>
      <c r="E638" s="20">
        <v>0.14375253658862733</v>
      </c>
      <c r="F638" s="20">
        <f>D638*E638</f>
        <v>10.062677561203913</v>
      </c>
    </row>
    <row r="639" spans="1:6" ht="6.95" customHeight="1" x14ac:dyDescent="0.2">
      <c r="A639" s="18"/>
      <c r="B639" s="29"/>
      <c r="C639" s="34"/>
      <c r="D639" s="32"/>
      <c r="E639" s="20"/>
      <c r="F639" s="20"/>
    </row>
    <row r="640" spans="1:6" ht="6.95" customHeight="1" x14ac:dyDescent="0.2">
      <c r="A640" s="18"/>
      <c r="B640" s="29"/>
      <c r="C640" s="34"/>
      <c r="D640" s="32"/>
      <c r="E640" s="20"/>
      <c r="F640" s="20"/>
    </row>
    <row r="641" spans="1:6" ht="6.95" customHeight="1" x14ac:dyDescent="0.2">
      <c r="A641" s="18"/>
      <c r="B641" s="29"/>
      <c r="C641" s="34"/>
      <c r="D641" s="32"/>
      <c r="E641" s="20"/>
      <c r="F641" s="20"/>
    </row>
    <row r="642" spans="1:6" ht="6.95" customHeight="1" x14ac:dyDescent="0.2">
      <c r="A642" s="18"/>
      <c r="B642" s="31" t="s">
        <v>166</v>
      </c>
      <c r="C642" s="18"/>
      <c r="D642" s="34"/>
      <c r="E642" s="20">
        <v>0</v>
      </c>
      <c r="F642" s="20">
        <f>D642*E642</f>
        <v>0</v>
      </c>
    </row>
    <row r="643" spans="1:6" ht="6.95" customHeight="1" x14ac:dyDescent="0.2">
      <c r="A643" s="18"/>
      <c r="B643" s="31"/>
      <c r="C643" s="18"/>
      <c r="D643" s="34"/>
      <c r="E643" s="20"/>
      <c r="F643" s="20"/>
    </row>
    <row r="644" spans="1:6" ht="6.95" customHeight="1" x14ac:dyDescent="0.2">
      <c r="A644" s="18"/>
      <c r="B644" s="31"/>
      <c r="C644" s="18"/>
      <c r="D644" s="34"/>
      <c r="E644" s="20"/>
      <c r="F644" s="20"/>
    </row>
    <row r="645" spans="1:6" ht="6.95" customHeight="1" x14ac:dyDescent="0.2">
      <c r="A645" s="18"/>
      <c r="B645" s="31"/>
      <c r="C645" s="18"/>
      <c r="D645" s="34"/>
      <c r="E645" s="20"/>
      <c r="F645" s="20"/>
    </row>
    <row r="646" spans="1:6" ht="6.95" customHeight="1" x14ac:dyDescent="0.2">
      <c r="A646" s="18">
        <v>1</v>
      </c>
      <c r="B646" s="29" t="s">
        <v>167</v>
      </c>
      <c r="C646" s="34" t="s">
        <v>26</v>
      </c>
      <c r="D646" s="34">
        <v>6.8</v>
      </c>
      <c r="E646" s="20">
        <v>43.337458107929507</v>
      </c>
      <c r="F646" s="20">
        <f>D646*E646</f>
        <v>294.69471513392062</v>
      </c>
    </row>
    <row r="647" spans="1:6" ht="6.95" customHeight="1" x14ac:dyDescent="0.2">
      <c r="A647" s="18"/>
      <c r="B647" s="29"/>
      <c r="C647" s="34"/>
      <c r="D647" s="34"/>
      <c r="E647" s="20"/>
      <c r="F647" s="20"/>
    </row>
    <row r="648" spans="1:6" ht="6.95" customHeight="1" x14ac:dyDescent="0.2">
      <c r="A648" s="18"/>
      <c r="B648" s="29"/>
      <c r="C648" s="34"/>
      <c r="D648" s="34"/>
      <c r="E648" s="20"/>
      <c r="F648" s="20"/>
    </row>
    <row r="649" spans="1:6" ht="6.95" customHeight="1" x14ac:dyDescent="0.2">
      <c r="A649" s="18"/>
      <c r="B649" s="29"/>
      <c r="C649" s="34"/>
      <c r="D649" s="34"/>
      <c r="E649" s="20"/>
      <c r="F649" s="20"/>
    </row>
    <row r="650" spans="1:6" ht="6.95" customHeight="1" x14ac:dyDescent="0.2">
      <c r="A650" s="18">
        <v>2</v>
      </c>
      <c r="B650" s="29" t="s">
        <v>168</v>
      </c>
      <c r="C650" s="34" t="s">
        <v>26</v>
      </c>
      <c r="D650" s="34">
        <v>32.729999999999997</v>
      </c>
      <c r="E650" s="20">
        <v>16.136183610665537</v>
      </c>
      <c r="F650" s="20">
        <f>D650*E650</f>
        <v>528.13728957708292</v>
      </c>
    </row>
    <row r="651" spans="1:6" ht="6.95" customHeight="1" x14ac:dyDescent="0.2">
      <c r="A651" s="18"/>
      <c r="B651" s="29"/>
      <c r="C651" s="34"/>
      <c r="D651" s="34"/>
      <c r="E651" s="20"/>
      <c r="F651" s="20"/>
    </row>
    <row r="652" spans="1:6" ht="6.95" customHeight="1" x14ac:dyDescent="0.2">
      <c r="A652" s="18"/>
      <c r="B652" s="29"/>
      <c r="C652" s="34"/>
      <c r="D652" s="34"/>
      <c r="E652" s="20"/>
      <c r="F652" s="20"/>
    </row>
    <row r="653" spans="1:6" ht="6.95" customHeight="1" x14ac:dyDescent="0.2">
      <c r="A653" s="18"/>
      <c r="B653" s="29"/>
      <c r="C653" s="34"/>
      <c r="D653" s="34"/>
      <c r="E653" s="20"/>
      <c r="F653" s="20"/>
    </row>
    <row r="654" spans="1:6" ht="6.95" customHeight="1" x14ac:dyDescent="0.2">
      <c r="A654" s="18">
        <v>3</v>
      </c>
      <c r="B654" s="29" t="s">
        <v>169</v>
      </c>
      <c r="C654" s="34" t="s">
        <v>26</v>
      </c>
      <c r="D654" s="34">
        <v>32.729999999999997</v>
      </c>
      <c r="E654" s="20">
        <v>43.337458107929507</v>
      </c>
      <c r="F654" s="20">
        <f>D654*E654</f>
        <v>1418.4350038725327</v>
      </c>
    </row>
    <row r="655" spans="1:6" ht="6.95" customHeight="1" x14ac:dyDescent="0.2">
      <c r="A655" s="18"/>
      <c r="B655" s="29"/>
      <c r="C655" s="34"/>
      <c r="D655" s="34"/>
      <c r="E655" s="20"/>
      <c r="F655" s="20"/>
    </row>
    <row r="656" spans="1:6" ht="6.95" customHeight="1" x14ac:dyDescent="0.2">
      <c r="A656" s="18"/>
      <c r="B656" s="29"/>
      <c r="C656" s="34"/>
      <c r="D656" s="34"/>
      <c r="E656" s="20"/>
      <c r="F656" s="20"/>
    </row>
    <row r="657" spans="1:6" ht="6.95" customHeight="1" x14ac:dyDescent="0.2">
      <c r="A657" s="18"/>
      <c r="B657" s="29"/>
      <c r="C657" s="34"/>
      <c r="D657" s="34"/>
      <c r="E657" s="20"/>
      <c r="F657" s="20"/>
    </row>
    <row r="658" spans="1:6" ht="6.95" customHeight="1" x14ac:dyDescent="0.2">
      <c r="A658" s="18">
        <v>4</v>
      </c>
      <c r="B658" s="29" t="s">
        <v>170</v>
      </c>
      <c r="C658" s="18" t="s">
        <v>138</v>
      </c>
      <c r="D658" s="30">
        <v>296.33999999999997</v>
      </c>
      <c r="E658" s="20">
        <v>1.7545593822219714</v>
      </c>
      <c r="F658" s="20">
        <f>D658*E658</f>
        <v>519.94612732765893</v>
      </c>
    </row>
    <row r="659" spans="1:6" ht="6.95" customHeight="1" x14ac:dyDescent="0.2">
      <c r="A659" s="18"/>
      <c r="B659" s="29"/>
      <c r="C659" s="18"/>
      <c r="D659" s="30"/>
      <c r="E659" s="20"/>
      <c r="F659" s="20"/>
    </row>
    <row r="660" spans="1:6" ht="6.95" customHeight="1" x14ac:dyDescent="0.2">
      <c r="A660" s="18"/>
      <c r="B660" s="29"/>
      <c r="C660" s="18"/>
      <c r="D660" s="30"/>
      <c r="E660" s="20"/>
      <c r="F660" s="20"/>
    </row>
    <row r="661" spans="1:6" ht="6.95" customHeight="1" x14ac:dyDescent="0.2">
      <c r="A661" s="18"/>
      <c r="B661" s="29"/>
      <c r="C661" s="18"/>
      <c r="D661" s="30"/>
      <c r="E661" s="20"/>
      <c r="F661" s="20"/>
    </row>
    <row r="662" spans="1:6" ht="6.95" customHeight="1" x14ac:dyDescent="0.2">
      <c r="A662" s="18">
        <v>5</v>
      </c>
      <c r="B662" s="29" t="s">
        <v>171</v>
      </c>
      <c r="C662" s="34" t="s">
        <v>12</v>
      </c>
      <c r="D662" s="34">
        <v>1052.2</v>
      </c>
      <c r="E662" s="20">
        <v>2.2466835250821537</v>
      </c>
      <c r="F662" s="20">
        <f>D662*E662</f>
        <v>2363.9604050914422</v>
      </c>
    </row>
    <row r="663" spans="1:6" ht="6.95" customHeight="1" x14ac:dyDescent="0.2">
      <c r="A663" s="18"/>
      <c r="B663" s="29"/>
      <c r="C663" s="34"/>
      <c r="D663" s="34"/>
      <c r="E663" s="20"/>
      <c r="F663" s="20"/>
    </row>
    <row r="664" spans="1:6" ht="6.95" customHeight="1" x14ac:dyDescent="0.2">
      <c r="A664" s="18"/>
      <c r="B664" s="29"/>
      <c r="C664" s="34"/>
      <c r="D664" s="34"/>
      <c r="E664" s="20"/>
      <c r="F664" s="20"/>
    </row>
    <row r="665" spans="1:6" ht="6.95" customHeight="1" x14ac:dyDescent="0.2">
      <c r="A665" s="18"/>
      <c r="B665" s="29"/>
      <c r="C665" s="34"/>
      <c r="D665" s="34"/>
      <c r="E665" s="20"/>
      <c r="F665" s="20"/>
    </row>
    <row r="666" spans="1:6" ht="6.95" customHeight="1" x14ac:dyDescent="0.2">
      <c r="A666" s="18">
        <v>6</v>
      </c>
      <c r="B666" s="29" t="s">
        <v>172</v>
      </c>
      <c r="C666" s="29" t="s">
        <v>12</v>
      </c>
      <c r="D666" s="34">
        <v>1348.54</v>
      </c>
      <c r="E666" s="20">
        <v>1.000948912266612</v>
      </c>
      <c r="F666" s="20">
        <f>D666*E666</f>
        <v>1349.8196461480168</v>
      </c>
    </row>
    <row r="667" spans="1:6" ht="6.95" customHeight="1" x14ac:dyDescent="0.2">
      <c r="A667" s="18"/>
      <c r="B667" s="29"/>
      <c r="C667" s="29"/>
      <c r="D667" s="34"/>
      <c r="E667" s="20"/>
      <c r="F667" s="20"/>
    </row>
    <row r="668" spans="1:6" ht="6.95" customHeight="1" x14ac:dyDescent="0.2">
      <c r="A668" s="18"/>
      <c r="B668" s="29"/>
      <c r="C668" s="29"/>
      <c r="D668" s="34"/>
      <c r="E668" s="20"/>
      <c r="F668" s="20"/>
    </row>
    <row r="669" spans="1:6" ht="6.95" customHeight="1" x14ac:dyDescent="0.2">
      <c r="A669" s="18"/>
      <c r="B669" s="29"/>
      <c r="C669" s="29"/>
      <c r="D669" s="34"/>
      <c r="E669" s="20"/>
      <c r="F669" s="20"/>
    </row>
    <row r="670" spans="1:6" ht="6.95" customHeight="1" x14ac:dyDescent="0.2">
      <c r="A670" s="18">
        <v>7</v>
      </c>
      <c r="B670" s="29" t="s">
        <v>173</v>
      </c>
      <c r="C670" s="18" t="s">
        <v>138</v>
      </c>
      <c r="D670" s="34">
        <v>38</v>
      </c>
      <c r="E670" s="20">
        <v>3.1027059332850584</v>
      </c>
      <c r="F670" s="20">
        <f>D670*E670</f>
        <v>117.90282546483222</v>
      </c>
    </row>
    <row r="671" spans="1:6" ht="6.95" customHeight="1" x14ac:dyDescent="0.2">
      <c r="A671" s="18"/>
      <c r="B671" s="29"/>
      <c r="C671" s="18"/>
      <c r="D671" s="34"/>
      <c r="E671" s="20"/>
      <c r="F671" s="20"/>
    </row>
    <row r="672" spans="1:6" ht="6.95" customHeight="1" x14ac:dyDescent="0.2">
      <c r="A672" s="18"/>
      <c r="B672" s="29"/>
      <c r="C672" s="18"/>
      <c r="D672" s="34"/>
      <c r="E672" s="20"/>
      <c r="F672" s="20"/>
    </row>
    <row r="673" spans="1:6" ht="6.95" customHeight="1" x14ac:dyDescent="0.2">
      <c r="A673" s="18"/>
      <c r="B673" s="29"/>
      <c r="C673" s="18"/>
      <c r="D673" s="34"/>
      <c r="E673" s="20"/>
      <c r="F673" s="20"/>
    </row>
    <row r="674" spans="1:6" ht="6.95" customHeight="1" x14ac:dyDescent="0.2">
      <c r="A674" s="18">
        <v>8</v>
      </c>
      <c r="B674" s="29" t="s">
        <v>174</v>
      </c>
      <c r="C674" s="18" t="s">
        <v>138</v>
      </c>
      <c r="D674" s="34">
        <v>38</v>
      </c>
      <c r="E674" s="20">
        <v>1.2624352393617888</v>
      </c>
      <c r="F674" s="20">
        <f>D674*E674</f>
        <v>47.972539095747976</v>
      </c>
    </row>
    <row r="675" spans="1:6" ht="6.95" customHeight="1" x14ac:dyDescent="0.2">
      <c r="A675" s="18"/>
      <c r="B675" s="29"/>
      <c r="C675" s="18"/>
      <c r="D675" s="34"/>
      <c r="E675" s="20"/>
      <c r="F675" s="20"/>
    </row>
    <row r="676" spans="1:6" ht="6.95" customHeight="1" x14ac:dyDescent="0.2">
      <c r="A676" s="18"/>
      <c r="B676" s="29"/>
      <c r="C676" s="18"/>
      <c r="D676" s="34"/>
      <c r="E676" s="20"/>
      <c r="F676" s="20"/>
    </row>
    <row r="677" spans="1:6" ht="6.95" customHeight="1" x14ac:dyDescent="0.2">
      <c r="A677" s="18"/>
      <c r="B677" s="29"/>
      <c r="C677" s="18"/>
      <c r="D677" s="34"/>
      <c r="E677" s="20"/>
      <c r="F677" s="20"/>
    </row>
    <row r="678" spans="1:6" ht="6.95" customHeight="1" x14ac:dyDescent="0.2">
      <c r="A678" s="18">
        <v>9</v>
      </c>
      <c r="B678" s="29" t="s">
        <v>175</v>
      </c>
      <c r="C678" s="34" t="s">
        <v>12</v>
      </c>
      <c r="D678" s="34">
        <v>9.3000000000000007</v>
      </c>
      <c r="E678" s="20">
        <v>15.592473904251165</v>
      </c>
      <c r="F678" s="20">
        <f>D678*E678</f>
        <v>145.01000730953584</v>
      </c>
    </row>
    <row r="679" spans="1:6" ht="6.95" customHeight="1" x14ac:dyDescent="0.2">
      <c r="A679" s="18"/>
      <c r="B679" s="29"/>
      <c r="C679" s="34"/>
      <c r="D679" s="34"/>
      <c r="E679" s="20"/>
      <c r="F679" s="20"/>
    </row>
    <row r="680" spans="1:6" ht="6.95" customHeight="1" x14ac:dyDescent="0.2">
      <c r="A680" s="18"/>
      <c r="B680" s="29"/>
      <c r="C680" s="34"/>
      <c r="D680" s="34"/>
      <c r="E680" s="20"/>
      <c r="F680" s="20"/>
    </row>
    <row r="681" spans="1:6" ht="6.95" customHeight="1" x14ac:dyDescent="0.2">
      <c r="A681" s="18"/>
      <c r="B681" s="29"/>
      <c r="C681" s="34"/>
      <c r="D681" s="34"/>
      <c r="E681" s="20"/>
      <c r="F681" s="20"/>
    </row>
    <row r="682" spans="1:6" ht="6.95" customHeight="1" x14ac:dyDescent="0.2">
      <c r="A682" s="18">
        <v>10</v>
      </c>
      <c r="B682" s="29" t="s">
        <v>176</v>
      </c>
      <c r="C682" s="34" t="s">
        <v>12</v>
      </c>
      <c r="D682" s="34">
        <v>33.6</v>
      </c>
      <c r="E682" s="20">
        <v>23.969493000197001</v>
      </c>
      <c r="F682" s="20">
        <f>D682*E682</f>
        <v>805.37496480661923</v>
      </c>
    </row>
    <row r="683" spans="1:6" ht="6.95" customHeight="1" x14ac:dyDescent="0.2">
      <c r="A683" s="18"/>
      <c r="B683" s="29"/>
      <c r="C683" s="34"/>
      <c r="D683" s="34"/>
      <c r="E683" s="20"/>
      <c r="F683" s="20"/>
    </row>
    <row r="684" spans="1:6" ht="6.95" customHeight="1" x14ac:dyDescent="0.2">
      <c r="A684" s="18"/>
      <c r="B684" s="29"/>
      <c r="C684" s="34"/>
      <c r="D684" s="34"/>
      <c r="E684" s="20"/>
      <c r="F684" s="20"/>
    </row>
    <row r="685" spans="1:6" ht="6.95" customHeight="1" x14ac:dyDescent="0.2">
      <c r="A685" s="18"/>
      <c r="B685" s="29"/>
      <c r="C685" s="34"/>
      <c r="D685" s="34"/>
      <c r="E685" s="20"/>
      <c r="F685" s="20"/>
    </row>
    <row r="686" spans="1:6" ht="6.95" customHeight="1" x14ac:dyDescent="0.2">
      <c r="A686" s="18">
        <v>11</v>
      </c>
      <c r="B686" s="29" t="s">
        <v>177</v>
      </c>
      <c r="C686" s="34" t="s">
        <v>19</v>
      </c>
      <c r="D686" s="34">
        <v>18.8</v>
      </c>
      <c r="E686" s="20">
        <v>1.6674371676606201</v>
      </c>
      <c r="F686" s="20">
        <f>D686*E686</f>
        <v>31.347818752019659</v>
      </c>
    </row>
    <row r="687" spans="1:6" ht="6.95" customHeight="1" x14ac:dyDescent="0.2">
      <c r="A687" s="18"/>
      <c r="B687" s="29"/>
      <c r="C687" s="34"/>
      <c r="D687" s="34"/>
      <c r="E687" s="20"/>
      <c r="F687" s="20"/>
    </row>
    <row r="688" spans="1:6" ht="6.95" customHeight="1" x14ac:dyDescent="0.2">
      <c r="A688" s="18"/>
      <c r="B688" s="29"/>
      <c r="C688" s="34"/>
      <c r="D688" s="34"/>
      <c r="E688" s="20"/>
      <c r="F688" s="20"/>
    </row>
    <row r="689" spans="1:6" ht="6.95" customHeight="1" x14ac:dyDescent="0.2">
      <c r="A689" s="18"/>
      <c r="B689" s="29"/>
      <c r="C689" s="34"/>
      <c r="D689" s="34"/>
      <c r="E689" s="20"/>
      <c r="F689" s="20"/>
    </row>
    <row r="690" spans="1:6" ht="6.95" customHeight="1" x14ac:dyDescent="0.2">
      <c r="A690" s="18">
        <v>12</v>
      </c>
      <c r="B690" s="29" t="s">
        <v>178</v>
      </c>
      <c r="C690" s="34" t="s">
        <v>12</v>
      </c>
      <c r="D690" s="34">
        <v>212.04</v>
      </c>
      <c r="E690" s="20">
        <v>14.216410608266811</v>
      </c>
      <c r="F690" s="20">
        <f>D690*E690</f>
        <v>3014.4477053768946</v>
      </c>
    </row>
    <row r="691" spans="1:6" ht="6.95" customHeight="1" x14ac:dyDescent="0.2">
      <c r="A691" s="18"/>
      <c r="B691" s="29"/>
      <c r="C691" s="34"/>
      <c r="D691" s="34"/>
      <c r="E691" s="20"/>
      <c r="F691" s="20"/>
    </row>
    <row r="692" spans="1:6" x14ac:dyDescent="0.2">
      <c r="A692" s="18"/>
      <c r="B692" s="29"/>
      <c r="C692" s="34"/>
      <c r="D692" s="34"/>
      <c r="E692" s="20"/>
      <c r="F692" s="20"/>
    </row>
    <row r="693" spans="1:6" ht="6.95" customHeight="1" x14ac:dyDescent="0.2">
      <c r="A693" s="18"/>
      <c r="B693" s="29"/>
      <c r="C693" s="34"/>
      <c r="D693" s="34"/>
      <c r="E693" s="20"/>
      <c r="F693" s="20"/>
    </row>
    <row r="694" spans="1:6" ht="6.95" customHeight="1" x14ac:dyDescent="0.2">
      <c r="A694" s="18">
        <v>13</v>
      </c>
      <c r="B694" s="29" t="s">
        <v>179</v>
      </c>
      <c r="C694" s="34" t="s">
        <v>12</v>
      </c>
      <c r="D694" s="34">
        <v>579.59999999999991</v>
      </c>
      <c r="E694" s="20">
        <v>10.761949510107931</v>
      </c>
      <c r="F694" s="20">
        <f>D694*E694</f>
        <v>6237.6259360585555</v>
      </c>
    </row>
    <row r="695" spans="1:6" ht="6.95" customHeight="1" x14ac:dyDescent="0.2">
      <c r="A695" s="18"/>
      <c r="B695" s="29"/>
      <c r="C695" s="34"/>
      <c r="D695" s="34"/>
      <c r="E695" s="20"/>
      <c r="F695" s="20"/>
    </row>
    <row r="696" spans="1:6" ht="6.95" customHeight="1" x14ac:dyDescent="0.2">
      <c r="A696" s="18"/>
      <c r="B696" s="29"/>
      <c r="C696" s="34"/>
      <c r="D696" s="34"/>
      <c r="E696" s="20"/>
      <c r="F696" s="20"/>
    </row>
    <row r="697" spans="1:6" ht="6.95" customHeight="1" x14ac:dyDescent="0.2">
      <c r="A697" s="18"/>
      <c r="B697" s="29"/>
      <c r="C697" s="34"/>
      <c r="D697" s="34"/>
      <c r="E697" s="20"/>
      <c r="F697" s="20"/>
    </row>
    <row r="698" spans="1:6" ht="6.95" customHeight="1" x14ac:dyDescent="0.2">
      <c r="A698" s="18">
        <v>14</v>
      </c>
      <c r="B698" s="29" t="s">
        <v>180</v>
      </c>
      <c r="C698" s="34" t="s">
        <v>12</v>
      </c>
      <c r="D698" s="34">
        <v>62</v>
      </c>
      <c r="E698" s="20">
        <v>15.592473904251165</v>
      </c>
      <c r="F698" s="20">
        <f>D698*E698</f>
        <v>966.73338206357221</v>
      </c>
    </row>
    <row r="699" spans="1:6" ht="6.95" customHeight="1" x14ac:dyDescent="0.2">
      <c r="A699" s="18"/>
      <c r="B699" s="29"/>
      <c r="C699" s="34"/>
      <c r="D699" s="34"/>
      <c r="E699" s="20"/>
      <c r="F699" s="20"/>
    </row>
    <row r="700" spans="1:6" ht="6.95" customHeight="1" x14ac:dyDescent="0.2">
      <c r="A700" s="18"/>
      <c r="B700" s="29"/>
      <c r="C700" s="34"/>
      <c r="D700" s="34"/>
      <c r="E700" s="20"/>
      <c r="F700" s="20"/>
    </row>
    <row r="701" spans="1:6" ht="6.95" customHeight="1" x14ac:dyDescent="0.2">
      <c r="A701" s="18"/>
      <c r="B701" s="29"/>
      <c r="C701" s="34"/>
      <c r="D701" s="34"/>
      <c r="E701" s="20"/>
      <c r="F701" s="20"/>
    </row>
    <row r="702" spans="1:6" ht="6.95" customHeight="1" x14ac:dyDescent="0.2">
      <c r="A702" s="18">
        <v>15</v>
      </c>
      <c r="B702" s="29" t="s">
        <v>181</v>
      </c>
      <c r="C702" s="34" t="s">
        <v>12</v>
      </c>
      <c r="D702" s="34">
        <v>38</v>
      </c>
      <c r="E702" s="20">
        <v>10.399011012884559</v>
      </c>
      <c r="F702" s="20">
        <f>D702*E702</f>
        <v>395.16241848961323</v>
      </c>
    </row>
    <row r="703" spans="1:6" ht="6.95" customHeight="1" x14ac:dyDescent="0.2">
      <c r="A703" s="18"/>
      <c r="B703" s="29"/>
      <c r="C703" s="34"/>
      <c r="D703" s="34"/>
      <c r="E703" s="20"/>
      <c r="F703" s="20"/>
    </row>
    <row r="704" spans="1:6" ht="6.95" customHeight="1" x14ac:dyDescent="0.2">
      <c r="A704" s="18"/>
      <c r="B704" s="29"/>
      <c r="C704" s="34"/>
      <c r="D704" s="34"/>
      <c r="E704" s="20"/>
      <c r="F704" s="20"/>
    </row>
    <row r="705" spans="1:6" ht="6.95" customHeight="1" x14ac:dyDescent="0.2">
      <c r="A705" s="18"/>
      <c r="B705" s="29"/>
      <c r="C705" s="34"/>
      <c r="D705" s="34"/>
      <c r="E705" s="20"/>
      <c r="F705" s="20"/>
    </row>
    <row r="706" spans="1:6" ht="6.95" customHeight="1" x14ac:dyDescent="0.2">
      <c r="A706" s="18">
        <v>16</v>
      </c>
      <c r="B706" s="29" t="s">
        <v>182</v>
      </c>
      <c r="C706" s="34" t="s">
        <v>19</v>
      </c>
      <c r="D706" s="30">
        <v>49.400000000000006</v>
      </c>
      <c r="E706" s="20">
        <v>10.849342937186014</v>
      </c>
      <c r="F706" s="20">
        <f>D706*E706</f>
        <v>535.95754109698919</v>
      </c>
    </row>
    <row r="707" spans="1:6" ht="6.95" customHeight="1" x14ac:dyDescent="0.2">
      <c r="A707" s="18"/>
      <c r="B707" s="29"/>
      <c r="C707" s="34"/>
      <c r="D707" s="30"/>
      <c r="E707" s="20"/>
      <c r="F707" s="20"/>
    </row>
    <row r="708" spans="1:6" ht="6.95" customHeight="1" x14ac:dyDescent="0.2">
      <c r="A708" s="18"/>
      <c r="B708" s="29"/>
      <c r="C708" s="34"/>
      <c r="D708" s="30"/>
      <c r="E708" s="20"/>
      <c r="F708" s="20"/>
    </row>
    <row r="709" spans="1:6" ht="6.95" customHeight="1" x14ac:dyDescent="0.2">
      <c r="A709" s="18"/>
      <c r="B709" s="29"/>
      <c r="C709" s="34"/>
      <c r="D709" s="30"/>
      <c r="E709" s="20"/>
      <c r="F709" s="20"/>
    </row>
    <row r="710" spans="1:6" ht="6.95" customHeight="1" x14ac:dyDescent="0.2">
      <c r="A710" s="18">
        <v>17</v>
      </c>
      <c r="B710" s="29" t="s">
        <v>183</v>
      </c>
      <c r="C710" s="18" t="s">
        <v>19</v>
      </c>
      <c r="D710" s="30">
        <v>489.6</v>
      </c>
      <c r="E710" s="20">
        <v>1.5783951866302599</v>
      </c>
      <c r="F710" s="20">
        <f>D710*E710</f>
        <v>772.78228337417534</v>
      </c>
    </row>
    <row r="711" spans="1:6" ht="6.95" customHeight="1" x14ac:dyDescent="0.2">
      <c r="A711" s="18"/>
      <c r="B711" s="29"/>
      <c r="C711" s="18"/>
      <c r="D711" s="30"/>
      <c r="E711" s="20"/>
      <c r="F711" s="20"/>
    </row>
    <row r="712" spans="1:6" ht="6.95" customHeight="1" x14ac:dyDescent="0.2">
      <c r="A712" s="18"/>
      <c r="B712" s="29"/>
      <c r="C712" s="18"/>
      <c r="D712" s="30"/>
      <c r="E712" s="20"/>
      <c r="F712" s="20"/>
    </row>
    <row r="713" spans="1:6" ht="6.95" customHeight="1" x14ac:dyDescent="0.2">
      <c r="A713" s="18"/>
      <c r="B713" s="29"/>
      <c r="C713" s="18"/>
      <c r="D713" s="30"/>
      <c r="E713" s="20"/>
      <c r="F713" s="20"/>
    </row>
    <row r="714" spans="1:6" ht="6.95" customHeight="1" x14ac:dyDescent="0.2">
      <c r="A714" s="18">
        <v>18</v>
      </c>
      <c r="B714" s="29" t="s">
        <v>184</v>
      </c>
      <c r="C714" s="18" t="s">
        <v>19</v>
      </c>
      <c r="D714" s="30">
        <v>70.2</v>
      </c>
      <c r="E714" s="20">
        <v>1.3067105575906222</v>
      </c>
      <c r="F714" s="20">
        <f>D714*E714</f>
        <v>91.731081142861683</v>
      </c>
    </row>
    <row r="715" spans="1:6" ht="6.95" customHeight="1" x14ac:dyDescent="0.2">
      <c r="A715" s="18"/>
      <c r="B715" s="29"/>
      <c r="C715" s="18"/>
      <c r="D715" s="30"/>
      <c r="E715" s="20"/>
      <c r="F715" s="20"/>
    </row>
    <row r="716" spans="1:6" ht="6.95" customHeight="1" x14ac:dyDescent="0.2">
      <c r="A716" s="18"/>
      <c r="B716" s="29"/>
      <c r="C716" s="18"/>
      <c r="D716" s="30"/>
      <c r="E716" s="20"/>
      <c r="F716" s="20"/>
    </row>
    <row r="717" spans="1:6" ht="6.95" customHeight="1" x14ac:dyDescent="0.2">
      <c r="A717" s="18"/>
      <c r="B717" s="29"/>
      <c r="C717" s="18"/>
      <c r="D717" s="30"/>
      <c r="E717" s="20"/>
      <c r="F717" s="20"/>
    </row>
    <row r="718" spans="1:6" ht="6.95" customHeight="1" x14ac:dyDescent="0.2">
      <c r="A718" s="18"/>
      <c r="B718" s="31" t="s">
        <v>185</v>
      </c>
      <c r="C718" s="29"/>
      <c r="D718" s="18"/>
      <c r="E718" s="20">
        <v>0</v>
      </c>
      <c r="F718" s="20">
        <f>D718*E718</f>
        <v>0</v>
      </c>
    </row>
    <row r="719" spans="1:6" ht="6.95" customHeight="1" x14ac:dyDescent="0.2">
      <c r="A719" s="18"/>
      <c r="B719" s="31"/>
      <c r="C719" s="18"/>
      <c r="D719" s="18"/>
      <c r="E719" s="20"/>
      <c r="F719" s="20"/>
    </row>
    <row r="720" spans="1:6" ht="6.95" customHeight="1" x14ac:dyDescent="0.2">
      <c r="A720" s="18"/>
      <c r="B720" s="31"/>
      <c r="C720" s="18"/>
      <c r="D720" s="18"/>
      <c r="E720" s="20"/>
      <c r="F720" s="20"/>
    </row>
    <row r="721" spans="1:6" ht="6.95" customHeight="1" x14ac:dyDescent="0.2">
      <c r="A721" s="18"/>
      <c r="B721" s="31"/>
      <c r="C721" s="18"/>
      <c r="D721" s="18"/>
      <c r="E721" s="20"/>
      <c r="F721" s="20"/>
    </row>
    <row r="722" spans="1:6" ht="6.95" customHeight="1" x14ac:dyDescent="0.2">
      <c r="A722" s="18">
        <v>1</v>
      </c>
      <c r="B722" s="29" t="s">
        <v>186</v>
      </c>
      <c r="C722" s="34" t="s">
        <v>12</v>
      </c>
      <c r="D722" s="30">
        <v>2116.1</v>
      </c>
      <c r="E722" s="20">
        <v>4.638247779655031</v>
      </c>
      <c r="F722" s="20">
        <f>D722*E722</f>
        <v>9814.9961265280108</v>
      </c>
    </row>
    <row r="723" spans="1:6" ht="6.95" customHeight="1" x14ac:dyDescent="0.2">
      <c r="A723" s="18"/>
      <c r="B723" s="29"/>
      <c r="C723" s="34"/>
      <c r="D723" s="30"/>
      <c r="E723" s="20"/>
      <c r="F723" s="20"/>
    </row>
    <row r="724" spans="1:6" ht="6.95" customHeight="1" x14ac:dyDescent="0.2">
      <c r="A724" s="18"/>
      <c r="B724" s="29"/>
      <c r="C724" s="34"/>
      <c r="D724" s="30"/>
      <c r="E724" s="20"/>
      <c r="F724" s="20"/>
    </row>
    <row r="725" spans="1:6" ht="6.95" customHeight="1" x14ac:dyDescent="0.2">
      <c r="A725" s="18"/>
      <c r="B725" s="29"/>
      <c r="C725" s="34"/>
      <c r="D725" s="30"/>
      <c r="E725" s="20"/>
      <c r="F725" s="20"/>
    </row>
    <row r="726" spans="1:6" ht="6.95" customHeight="1" x14ac:dyDescent="0.2">
      <c r="A726" s="18">
        <v>2</v>
      </c>
      <c r="B726" s="29" t="s">
        <v>187</v>
      </c>
      <c r="C726" s="34" t="s">
        <v>12</v>
      </c>
      <c r="D726" s="34">
        <v>43.6</v>
      </c>
      <c r="E726" s="20">
        <v>10.708220485772832</v>
      </c>
      <c r="F726" s="20">
        <f>D726*E726</f>
        <v>466.87841317969549</v>
      </c>
    </row>
    <row r="727" spans="1:6" ht="6.95" customHeight="1" x14ac:dyDescent="0.2">
      <c r="A727" s="18"/>
      <c r="B727" s="29"/>
      <c r="C727" s="34"/>
      <c r="D727" s="34"/>
      <c r="E727" s="20"/>
      <c r="F727" s="20"/>
    </row>
    <row r="728" spans="1:6" ht="6.95" customHeight="1" x14ac:dyDescent="0.2">
      <c r="A728" s="18"/>
      <c r="B728" s="29"/>
      <c r="C728" s="34"/>
      <c r="D728" s="34"/>
      <c r="E728" s="20"/>
      <c r="F728" s="20"/>
    </row>
    <row r="729" spans="1:6" ht="6.95" customHeight="1" x14ac:dyDescent="0.2">
      <c r="A729" s="18"/>
      <c r="B729" s="29"/>
      <c r="C729" s="34"/>
      <c r="D729" s="34"/>
      <c r="E729" s="20"/>
      <c r="F729" s="20"/>
    </row>
    <row r="730" spans="1:6" ht="6.95" customHeight="1" x14ac:dyDescent="0.2">
      <c r="A730" s="18">
        <v>3</v>
      </c>
      <c r="B730" s="29" t="s">
        <v>188</v>
      </c>
      <c r="C730" s="18" t="s">
        <v>121</v>
      </c>
      <c r="D730" s="34">
        <v>5.0999999999999996</v>
      </c>
      <c r="E730" s="20">
        <v>5.5999771395596083</v>
      </c>
      <c r="F730" s="20">
        <f>D730*E730</f>
        <v>28.559883411754001</v>
      </c>
    </row>
    <row r="731" spans="1:6" ht="6.95" customHeight="1" x14ac:dyDescent="0.2">
      <c r="A731" s="18"/>
      <c r="B731" s="29"/>
      <c r="C731" s="18"/>
      <c r="D731" s="34"/>
      <c r="E731" s="20"/>
      <c r="F731" s="20"/>
    </row>
    <row r="732" spans="1:6" ht="6.95" customHeight="1" x14ac:dyDescent="0.2">
      <c r="A732" s="18"/>
      <c r="B732" s="29"/>
      <c r="C732" s="18"/>
      <c r="D732" s="34"/>
      <c r="E732" s="20"/>
      <c r="F732" s="20"/>
    </row>
    <row r="733" spans="1:6" ht="6.95" customHeight="1" x14ac:dyDescent="0.2">
      <c r="A733" s="18"/>
      <c r="B733" s="29"/>
      <c r="C733" s="18"/>
      <c r="D733" s="34"/>
      <c r="E733" s="20"/>
      <c r="F733" s="20"/>
    </row>
    <row r="734" spans="1:6" ht="6.95" customHeight="1" x14ac:dyDescent="0.2">
      <c r="A734" s="18">
        <v>4</v>
      </c>
      <c r="B734" s="29" t="s">
        <v>189</v>
      </c>
      <c r="C734" s="34" t="s">
        <v>12</v>
      </c>
      <c r="D734" s="34">
        <v>1900.5</v>
      </c>
      <c r="E734" s="20">
        <v>2.5479528700719327</v>
      </c>
      <c r="F734" s="20">
        <f>D734*E734</f>
        <v>4842.3844295717081</v>
      </c>
    </row>
    <row r="735" spans="1:6" ht="6.95" customHeight="1" x14ac:dyDescent="0.2">
      <c r="A735" s="18"/>
      <c r="B735" s="29"/>
      <c r="C735" s="34"/>
      <c r="D735" s="34"/>
      <c r="E735" s="20"/>
      <c r="F735" s="20"/>
    </row>
    <row r="736" spans="1:6" ht="6.95" customHeight="1" x14ac:dyDescent="0.2">
      <c r="A736" s="18"/>
      <c r="B736" s="29"/>
      <c r="C736" s="34"/>
      <c r="D736" s="34"/>
      <c r="E736" s="20"/>
      <c r="F736" s="20"/>
    </row>
    <row r="737" spans="1:6" ht="6.95" customHeight="1" x14ac:dyDescent="0.2">
      <c r="A737" s="18"/>
      <c r="B737" s="29"/>
      <c r="C737" s="34"/>
      <c r="D737" s="34"/>
      <c r="E737" s="20"/>
      <c r="F737" s="20"/>
    </row>
    <row r="738" spans="1:6" ht="6.95" customHeight="1" x14ac:dyDescent="0.2">
      <c r="A738" s="18">
        <v>5</v>
      </c>
      <c r="B738" s="29" t="s">
        <v>190</v>
      </c>
      <c r="C738" s="18" t="s">
        <v>12</v>
      </c>
      <c r="D738" s="34">
        <v>75.8</v>
      </c>
      <c r="E738" s="20">
        <v>8.2826531811308577</v>
      </c>
      <c r="F738" s="20">
        <f>D738*E738</f>
        <v>627.82511112971895</v>
      </c>
    </row>
    <row r="739" spans="1:6" ht="6.95" customHeight="1" x14ac:dyDescent="0.2">
      <c r="A739" s="18"/>
      <c r="B739" s="29"/>
      <c r="C739" s="18"/>
      <c r="D739" s="34"/>
      <c r="E739" s="20"/>
      <c r="F739" s="20"/>
    </row>
    <row r="740" spans="1:6" x14ac:dyDescent="0.2">
      <c r="A740" s="18"/>
      <c r="B740" s="29"/>
      <c r="C740" s="18"/>
      <c r="D740" s="34"/>
      <c r="E740" s="20"/>
      <c r="F740" s="20"/>
    </row>
    <row r="741" spans="1:6" ht="6.95" customHeight="1" x14ac:dyDescent="0.2">
      <c r="A741" s="18"/>
      <c r="B741" s="29"/>
      <c r="C741" s="18"/>
      <c r="D741" s="34"/>
      <c r="E741" s="20"/>
      <c r="F741" s="20"/>
    </row>
    <row r="742" spans="1:6" x14ac:dyDescent="0.2">
      <c r="A742" s="18"/>
      <c r="B742" s="29"/>
      <c r="C742" s="18"/>
      <c r="D742" s="34"/>
      <c r="E742" s="20"/>
      <c r="F742" s="20"/>
    </row>
    <row r="743" spans="1:6" ht="6.95" customHeight="1" x14ac:dyDescent="0.2">
      <c r="A743" s="18">
        <v>6</v>
      </c>
      <c r="B743" s="29" t="s">
        <v>191</v>
      </c>
      <c r="C743" s="34" t="s">
        <v>12</v>
      </c>
      <c r="D743" s="30">
        <v>4065.2999999999997</v>
      </c>
      <c r="E743" s="20">
        <v>0.27866934270440252</v>
      </c>
      <c r="F743" s="20">
        <f>D743*E743</f>
        <v>1132.8744788962074</v>
      </c>
    </row>
    <row r="744" spans="1:6" ht="6.95" customHeight="1" x14ac:dyDescent="0.2">
      <c r="A744" s="18"/>
      <c r="B744" s="29"/>
      <c r="C744" s="34"/>
      <c r="D744" s="30"/>
      <c r="E744" s="20"/>
      <c r="F744" s="20"/>
    </row>
    <row r="745" spans="1:6" ht="6.95" customHeight="1" x14ac:dyDescent="0.2">
      <c r="A745" s="18"/>
      <c r="B745" s="29"/>
      <c r="C745" s="34"/>
      <c r="D745" s="30"/>
      <c r="E745" s="20"/>
      <c r="F745" s="20"/>
    </row>
    <row r="746" spans="1:6" ht="6.95" customHeight="1" x14ac:dyDescent="0.2">
      <c r="A746" s="18"/>
      <c r="B746" s="29"/>
      <c r="C746" s="34"/>
      <c r="D746" s="30"/>
      <c r="E746" s="20"/>
      <c r="F746" s="20"/>
    </row>
    <row r="747" spans="1:6" ht="6.95" customHeight="1" x14ac:dyDescent="0.2">
      <c r="A747" s="18">
        <v>7</v>
      </c>
      <c r="B747" s="29" t="s">
        <v>192</v>
      </c>
      <c r="C747" s="34" t="s">
        <v>12</v>
      </c>
      <c r="D747" s="30">
        <v>4065.2999999999997</v>
      </c>
      <c r="E747" s="20">
        <v>2.903286482463888</v>
      </c>
      <c r="F747" s="20">
        <f>D747*E747</f>
        <v>11802.730537160443</v>
      </c>
    </row>
    <row r="748" spans="1:6" ht="6.95" customHeight="1" x14ac:dyDescent="0.2">
      <c r="A748" s="18"/>
      <c r="B748" s="29"/>
      <c r="C748" s="34"/>
      <c r="D748" s="30"/>
      <c r="E748" s="20"/>
      <c r="F748" s="20"/>
    </row>
    <row r="749" spans="1:6" ht="6.95" customHeight="1" x14ac:dyDescent="0.2">
      <c r="A749" s="18"/>
      <c r="B749" s="29"/>
      <c r="C749" s="34"/>
      <c r="D749" s="30"/>
      <c r="E749" s="20"/>
      <c r="F749" s="20"/>
    </row>
    <row r="750" spans="1:6" ht="6.95" customHeight="1" x14ac:dyDescent="0.2">
      <c r="A750" s="18"/>
      <c r="B750" s="29"/>
      <c r="C750" s="34"/>
      <c r="D750" s="30"/>
      <c r="E750" s="20"/>
      <c r="F750" s="20"/>
    </row>
    <row r="751" spans="1:6" ht="6.95" customHeight="1" x14ac:dyDescent="0.2">
      <c r="A751" s="18">
        <v>8</v>
      </c>
      <c r="B751" s="29" t="s">
        <v>193</v>
      </c>
      <c r="C751" s="34" t="s">
        <v>12</v>
      </c>
      <c r="D751" s="34">
        <v>670.30000000000007</v>
      </c>
      <c r="E751" s="20">
        <v>5.3916572125941897</v>
      </c>
      <c r="F751" s="20">
        <f>D751*E751</f>
        <v>3614.027829601886</v>
      </c>
    </row>
    <row r="752" spans="1:6" ht="6.95" customHeight="1" x14ac:dyDescent="0.2">
      <c r="A752" s="18"/>
      <c r="B752" s="29"/>
      <c r="C752" s="34"/>
      <c r="D752" s="34"/>
      <c r="E752" s="20"/>
      <c r="F752" s="20"/>
    </row>
    <row r="753" spans="1:6" ht="6.95" customHeight="1" x14ac:dyDescent="0.2">
      <c r="A753" s="18"/>
      <c r="B753" s="29"/>
      <c r="C753" s="34"/>
      <c r="D753" s="34"/>
      <c r="E753" s="20"/>
      <c r="F753" s="20"/>
    </row>
    <row r="754" spans="1:6" ht="6.95" customHeight="1" x14ac:dyDescent="0.2">
      <c r="A754" s="18"/>
      <c r="B754" s="29"/>
      <c r="C754" s="34"/>
      <c r="D754" s="34"/>
      <c r="E754" s="20"/>
      <c r="F754" s="20"/>
    </row>
    <row r="755" spans="1:6" ht="6.95" customHeight="1" x14ac:dyDescent="0.2">
      <c r="A755" s="18">
        <v>9</v>
      </c>
      <c r="B755" s="29" t="s">
        <v>194</v>
      </c>
      <c r="C755" s="34" t="s">
        <v>12</v>
      </c>
      <c r="D755" s="30">
        <v>814.1</v>
      </c>
      <c r="E755" s="20">
        <v>0.35723648425237464</v>
      </c>
      <c r="F755" s="20">
        <f>D755*E755</f>
        <v>290.82622182985818</v>
      </c>
    </row>
    <row r="756" spans="1:6" ht="6.95" customHeight="1" x14ac:dyDescent="0.2">
      <c r="A756" s="18"/>
      <c r="B756" s="29"/>
      <c r="C756" s="34"/>
      <c r="D756" s="30"/>
      <c r="E756" s="20"/>
      <c r="F756" s="20"/>
    </row>
    <row r="757" spans="1:6" ht="6.95" customHeight="1" x14ac:dyDescent="0.2">
      <c r="A757" s="18"/>
      <c r="B757" s="29"/>
      <c r="C757" s="34"/>
      <c r="D757" s="30"/>
      <c r="E757" s="20"/>
      <c r="F757" s="20"/>
    </row>
    <row r="758" spans="1:6" ht="6.95" customHeight="1" x14ac:dyDescent="0.2">
      <c r="A758" s="18"/>
      <c r="B758" s="29"/>
      <c r="C758" s="34"/>
      <c r="D758" s="30"/>
      <c r="E758" s="20"/>
      <c r="F758" s="20"/>
    </row>
    <row r="759" spans="1:6" ht="6.95" customHeight="1" x14ac:dyDescent="0.2">
      <c r="A759" s="18">
        <v>10</v>
      </c>
      <c r="B759" s="29" t="s">
        <v>195</v>
      </c>
      <c r="C759" s="34" t="s">
        <v>12</v>
      </c>
      <c r="D759" s="34">
        <v>799.30000000000007</v>
      </c>
      <c r="E759" s="20">
        <v>3.2966168238628852</v>
      </c>
      <c r="F759" s="20">
        <f>D759*E759</f>
        <v>2634.9858273136042</v>
      </c>
    </row>
    <row r="760" spans="1:6" ht="6.95" customHeight="1" x14ac:dyDescent="0.2">
      <c r="A760" s="18"/>
      <c r="B760" s="29"/>
      <c r="C760" s="34"/>
      <c r="D760" s="34"/>
      <c r="E760" s="20"/>
      <c r="F760" s="20"/>
    </row>
    <row r="761" spans="1:6" ht="6.95" customHeight="1" x14ac:dyDescent="0.2">
      <c r="A761" s="18"/>
      <c r="B761" s="29"/>
      <c r="C761" s="34"/>
      <c r="D761" s="34"/>
      <c r="E761" s="20"/>
      <c r="F761" s="20"/>
    </row>
    <row r="762" spans="1:6" ht="6.95" customHeight="1" x14ac:dyDescent="0.2">
      <c r="A762" s="18"/>
      <c r="B762" s="29"/>
      <c r="C762" s="34"/>
      <c r="D762" s="34"/>
      <c r="E762" s="20"/>
      <c r="F762" s="20"/>
    </row>
    <row r="763" spans="1:6" ht="6.95" customHeight="1" x14ac:dyDescent="0.2">
      <c r="A763" s="18">
        <v>11</v>
      </c>
      <c r="B763" s="29" t="s">
        <v>196</v>
      </c>
      <c r="C763" s="34" t="s">
        <v>12</v>
      </c>
      <c r="D763" s="34">
        <v>14.8</v>
      </c>
      <c r="E763" s="20">
        <v>3.2966168238628852</v>
      </c>
      <c r="F763" s="20">
        <f>D763*E763</f>
        <v>48.789928993170705</v>
      </c>
    </row>
    <row r="764" spans="1:6" ht="6.95" customHeight="1" x14ac:dyDescent="0.2">
      <c r="A764" s="18"/>
      <c r="B764" s="29"/>
      <c r="C764" s="34"/>
      <c r="D764" s="34"/>
      <c r="E764" s="20"/>
      <c r="F764" s="20"/>
    </row>
    <row r="765" spans="1:6" ht="6.95" customHeight="1" x14ac:dyDescent="0.2">
      <c r="A765" s="18"/>
      <c r="B765" s="29"/>
      <c r="C765" s="34"/>
      <c r="D765" s="34"/>
      <c r="E765" s="20"/>
      <c r="F765" s="20"/>
    </row>
    <row r="766" spans="1:6" ht="6.95" customHeight="1" x14ac:dyDescent="0.2">
      <c r="A766" s="18"/>
      <c r="B766" s="29"/>
      <c r="C766" s="34"/>
      <c r="D766" s="34"/>
      <c r="E766" s="20"/>
      <c r="F766" s="20"/>
    </row>
    <row r="767" spans="1:6" ht="6.95" customHeight="1" x14ac:dyDescent="0.2">
      <c r="A767" s="18">
        <v>12</v>
      </c>
      <c r="B767" s="29" t="s">
        <v>197</v>
      </c>
      <c r="C767" s="34" t="s">
        <v>12</v>
      </c>
      <c r="D767" s="34">
        <v>291.90000000000003</v>
      </c>
      <c r="E767" s="20">
        <v>2.0756013378670666</v>
      </c>
      <c r="F767" s="20">
        <f>D767*E767</f>
        <v>605.86803052339678</v>
      </c>
    </row>
    <row r="768" spans="1:6" ht="6.95" customHeight="1" x14ac:dyDescent="0.2">
      <c r="A768" s="18"/>
      <c r="B768" s="29"/>
      <c r="C768" s="34"/>
      <c r="D768" s="34"/>
      <c r="E768" s="20"/>
      <c r="F768" s="20"/>
    </row>
    <row r="769" spans="1:6" ht="6.95" customHeight="1" x14ac:dyDescent="0.2">
      <c r="A769" s="18"/>
      <c r="B769" s="29"/>
      <c r="C769" s="34"/>
      <c r="D769" s="34"/>
      <c r="E769" s="20"/>
      <c r="F769" s="20"/>
    </row>
    <row r="770" spans="1:6" ht="6.95" customHeight="1" x14ac:dyDescent="0.2">
      <c r="A770" s="18"/>
      <c r="B770" s="29"/>
      <c r="C770" s="34"/>
      <c r="D770" s="34"/>
      <c r="E770" s="20"/>
      <c r="F770" s="20"/>
    </row>
    <row r="771" spans="1:6" ht="6.95" customHeight="1" x14ac:dyDescent="0.2">
      <c r="A771" s="18">
        <v>13</v>
      </c>
      <c r="B771" s="29" t="s">
        <v>198</v>
      </c>
      <c r="C771" s="34" t="s">
        <v>12</v>
      </c>
      <c r="D771" s="34">
        <v>28.7</v>
      </c>
      <c r="E771" s="20">
        <v>10.819379293764923</v>
      </c>
      <c r="F771" s="20">
        <f>D771*E771</f>
        <v>310.51618573105327</v>
      </c>
    </row>
    <row r="772" spans="1:6" ht="6.95" customHeight="1" x14ac:dyDescent="0.2">
      <c r="A772" s="18"/>
      <c r="B772" s="29"/>
      <c r="C772" s="34"/>
      <c r="D772" s="34"/>
      <c r="E772" s="20"/>
      <c r="F772" s="20"/>
    </row>
    <row r="773" spans="1:6" ht="6.95" customHeight="1" x14ac:dyDescent="0.2">
      <c r="A773" s="18"/>
      <c r="B773" s="29"/>
      <c r="C773" s="34"/>
      <c r="D773" s="34"/>
      <c r="E773" s="20"/>
      <c r="F773" s="20"/>
    </row>
    <row r="774" spans="1:6" x14ac:dyDescent="0.2">
      <c r="A774" s="18"/>
      <c r="B774" s="29"/>
      <c r="C774" s="34"/>
      <c r="D774" s="34"/>
      <c r="E774" s="20"/>
      <c r="F774" s="20"/>
    </row>
    <row r="775" spans="1:6" ht="6.95" customHeight="1" x14ac:dyDescent="0.2">
      <c r="A775" s="18">
        <v>14</v>
      </c>
      <c r="B775" s="29" t="s">
        <v>199</v>
      </c>
      <c r="C775" s="34" t="s">
        <v>12</v>
      </c>
      <c r="D775" s="34">
        <v>263.20000000000005</v>
      </c>
      <c r="E775" s="20">
        <v>10.819379293764923</v>
      </c>
      <c r="F775" s="20">
        <f>D775*E775</f>
        <v>2847.6606301189281</v>
      </c>
    </row>
    <row r="776" spans="1:6" ht="6.95" customHeight="1" x14ac:dyDescent="0.2">
      <c r="A776" s="18"/>
      <c r="B776" s="29"/>
      <c r="C776" s="34"/>
      <c r="D776" s="34"/>
      <c r="E776" s="20"/>
      <c r="F776" s="20"/>
    </row>
    <row r="777" spans="1:6" ht="6.95" customHeight="1" x14ac:dyDescent="0.2">
      <c r="A777" s="18"/>
      <c r="B777" s="29"/>
      <c r="C777" s="34"/>
      <c r="D777" s="34"/>
      <c r="E777" s="20"/>
      <c r="F777" s="20"/>
    </row>
    <row r="778" spans="1:6" x14ac:dyDescent="0.2">
      <c r="A778" s="18"/>
      <c r="B778" s="29"/>
      <c r="C778" s="34"/>
      <c r="D778" s="34"/>
      <c r="E778" s="20"/>
      <c r="F778" s="20"/>
    </row>
    <row r="779" spans="1:6" ht="6.95" customHeight="1" x14ac:dyDescent="0.2">
      <c r="A779" s="18">
        <v>15</v>
      </c>
      <c r="B779" s="29" t="s">
        <v>200</v>
      </c>
      <c r="C779" s="18" t="s">
        <v>121</v>
      </c>
      <c r="D779" s="34">
        <v>502.08</v>
      </c>
      <c r="E779" s="20">
        <v>5.6773598573421058</v>
      </c>
      <c r="F779" s="20">
        <f>D779*E779</f>
        <v>2850.4888371743245</v>
      </c>
    </row>
    <row r="780" spans="1:6" ht="6.95" customHeight="1" x14ac:dyDescent="0.2">
      <c r="A780" s="18"/>
      <c r="B780" s="29"/>
      <c r="C780" s="18"/>
      <c r="D780" s="34"/>
      <c r="E780" s="20"/>
      <c r="F780" s="20"/>
    </row>
    <row r="781" spans="1:6" ht="6.95" customHeight="1" x14ac:dyDescent="0.2">
      <c r="A781" s="18"/>
      <c r="B781" s="29"/>
      <c r="C781" s="18"/>
      <c r="D781" s="34"/>
      <c r="E781" s="20"/>
      <c r="F781" s="20"/>
    </row>
    <row r="782" spans="1:6" ht="6.95" customHeight="1" x14ac:dyDescent="0.2">
      <c r="A782" s="18"/>
      <c r="B782" s="29"/>
      <c r="C782" s="18"/>
      <c r="D782" s="34"/>
      <c r="E782" s="20"/>
      <c r="F782" s="20"/>
    </row>
    <row r="783" spans="1:6" ht="6.95" customHeight="1" x14ac:dyDescent="0.2">
      <c r="A783" s="18">
        <v>16</v>
      </c>
      <c r="B783" s="29" t="s">
        <v>201</v>
      </c>
      <c r="C783" s="34" t="s">
        <v>12</v>
      </c>
      <c r="D783" s="34">
        <v>37</v>
      </c>
      <c r="E783" s="20">
        <v>6.2530036439332601</v>
      </c>
      <c r="F783" s="20">
        <f>D783*E783</f>
        <v>231.36113482553063</v>
      </c>
    </row>
    <row r="784" spans="1:6" ht="6.95" customHeight="1" x14ac:dyDescent="0.2">
      <c r="A784" s="18"/>
      <c r="B784" s="29"/>
      <c r="C784" s="34"/>
      <c r="D784" s="34"/>
      <c r="E784" s="20"/>
      <c r="F784" s="20"/>
    </row>
    <row r="785" spans="1:6" ht="6.95" customHeight="1" x14ac:dyDescent="0.2">
      <c r="A785" s="18"/>
      <c r="B785" s="29"/>
      <c r="C785" s="34"/>
      <c r="D785" s="34"/>
      <c r="E785" s="20"/>
      <c r="F785" s="20"/>
    </row>
    <row r="786" spans="1:6" ht="6.95" customHeight="1" x14ac:dyDescent="0.2">
      <c r="A786" s="18"/>
      <c r="B786" s="29"/>
      <c r="C786" s="34"/>
      <c r="D786" s="34"/>
      <c r="E786" s="20"/>
      <c r="F786" s="20"/>
    </row>
    <row r="787" spans="1:6" ht="6.95" customHeight="1" x14ac:dyDescent="0.2">
      <c r="A787" s="18">
        <v>17</v>
      </c>
      <c r="B787" s="29" t="s">
        <v>202</v>
      </c>
      <c r="C787" s="34" t="s">
        <v>19</v>
      </c>
      <c r="D787" s="30">
        <v>29.3</v>
      </c>
      <c r="E787" s="20">
        <v>31.740144541874994</v>
      </c>
      <c r="F787" s="20">
        <f>D787*E787</f>
        <v>929.98623507693731</v>
      </c>
    </row>
    <row r="788" spans="1:6" ht="6.95" customHeight="1" x14ac:dyDescent="0.2">
      <c r="A788" s="18"/>
      <c r="B788" s="29"/>
      <c r="C788" s="34"/>
      <c r="D788" s="30"/>
      <c r="E788" s="20"/>
      <c r="F788" s="20"/>
    </row>
    <row r="789" spans="1:6" ht="6.95" customHeight="1" x14ac:dyDescent="0.2">
      <c r="A789" s="18"/>
      <c r="B789" s="29"/>
      <c r="C789" s="34"/>
      <c r="D789" s="30"/>
      <c r="E789" s="20"/>
      <c r="F789" s="20"/>
    </row>
    <row r="790" spans="1:6" ht="6.95" customHeight="1" x14ac:dyDescent="0.2">
      <c r="A790" s="18"/>
      <c r="B790" s="29"/>
      <c r="C790" s="34"/>
      <c r="D790" s="30"/>
      <c r="E790" s="20"/>
      <c r="F790" s="20"/>
    </row>
    <row r="791" spans="1:6" ht="6.95" customHeight="1" x14ac:dyDescent="0.2">
      <c r="A791" s="18"/>
      <c r="B791" s="31" t="s">
        <v>203</v>
      </c>
      <c r="C791" s="34"/>
      <c r="D791" s="18"/>
      <c r="E791" s="20">
        <v>0</v>
      </c>
      <c r="F791" s="20">
        <f>D791*E791</f>
        <v>0</v>
      </c>
    </row>
    <row r="792" spans="1:6" ht="6.95" customHeight="1" x14ac:dyDescent="0.2">
      <c r="A792" s="18"/>
      <c r="B792" s="31"/>
      <c r="C792" s="34"/>
      <c r="D792" s="18"/>
      <c r="E792" s="20"/>
      <c r="F792" s="20"/>
    </row>
    <row r="793" spans="1:6" ht="6.95" customHeight="1" x14ac:dyDescent="0.2">
      <c r="A793" s="18"/>
      <c r="B793" s="31"/>
      <c r="C793" s="34"/>
      <c r="D793" s="18"/>
      <c r="E793" s="20"/>
      <c r="F793" s="20"/>
    </row>
    <row r="794" spans="1:6" ht="6.95" customHeight="1" x14ac:dyDescent="0.2">
      <c r="A794" s="18"/>
      <c r="B794" s="31"/>
      <c r="C794" s="34"/>
      <c r="D794" s="18"/>
      <c r="E794" s="20"/>
      <c r="F794" s="20"/>
    </row>
    <row r="795" spans="1:6" ht="6.95" customHeight="1" x14ac:dyDescent="0.2">
      <c r="A795" s="18">
        <v>1</v>
      </c>
      <c r="B795" s="29" t="s">
        <v>204</v>
      </c>
      <c r="C795" s="18" t="s">
        <v>12</v>
      </c>
      <c r="D795" s="34">
        <v>2.6</v>
      </c>
      <c r="E795" s="20">
        <v>19.593594587581745</v>
      </c>
      <c r="F795" s="20">
        <f>D795*E795</f>
        <v>50.943345927712535</v>
      </c>
    </row>
    <row r="796" spans="1:6" ht="6.95" customHeight="1" x14ac:dyDescent="0.2">
      <c r="A796" s="18"/>
      <c r="B796" s="29"/>
      <c r="C796" s="18"/>
      <c r="D796" s="34"/>
      <c r="E796" s="20"/>
      <c r="F796" s="20"/>
    </row>
    <row r="797" spans="1:6" ht="6.95" customHeight="1" x14ac:dyDescent="0.2">
      <c r="A797" s="18"/>
      <c r="B797" s="29"/>
      <c r="C797" s="18"/>
      <c r="D797" s="34"/>
      <c r="E797" s="20"/>
      <c r="F797" s="20"/>
    </row>
    <row r="798" spans="1:6" ht="6.95" customHeight="1" x14ac:dyDescent="0.2">
      <c r="A798" s="18"/>
      <c r="B798" s="29"/>
      <c r="C798" s="18"/>
      <c r="D798" s="34"/>
      <c r="E798" s="20"/>
      <c r="F798" s="20"/>
    </row>
    <row r="799" spans="1:6" ht="6.95" customHeight="1" x14ac:dyDescent="0.2">
      <c r="A799" s="18">
        <v>2</v>
      </c>
      <c r="B799" s="29" t="s">
        <v>205</v>
      </c>
      <c r="C799" s="18" t="s">
        <v>12</v>
      </c>
      <c r="D799" s="34">
        <v>1.6</v>
      </c>
      <c r="E799" s="20">
        <v>45.110541064751416</v>
      </c>
      <c r="F799" s="20">
        <f>D799*E799</f>
        <v>72.176865703602274</v>
      </c>
    </row>
    <row r="800" spans="1:6" ht="6.95" customHeight="1" x14ac:dyDescent="0.2">
      <c r="A800" s="18"/>
      <c r="B800" s="29"/>
      <c r="C800" s="18"/>
      <c r="D800" s="34"/>
      <c r="E800" s="20"/>
      <c r="F800" s="20"/>
    </row>
    <row r="801" spans="1:6" ht="6.95" customHeight="1" x14ac:dyDescent="0.2">
      <c r="A801" s="18"/>
      <c r="B801" s="29"/>
      <c r="C801" s="18"/>
      <c r="D801" s="34"/>
      <c r="E801" s="20"/>
      <c r="F801" s="20"/>
    </row>
    <row r="802" spans="1:6" ht="6.95" customHeight="1" x14ac:dyDescent="0.2">
      <c r="A802" s="18"/>
      <c r="B802" s="29"/>
      <c r="C802" s="18"/>
      <c r="D802" s="34"/>
      <c r="E802" s="20"/>
      <c r="F802" s="20"/>
    </row>
    <row r="803" spans="1:6" ht="6.95" customHeight="1" x14ac:dyDescent="0.2">
      <c r="A803" s="18">
        <v>3</v>
      </c>
      <c r="B803" s="29" t="s">
        <v>206</v>
      </c>
      <c r="C803" s="18" t="s">
        <v>12</v>
      </c>
      <c r="D803" s="34">
        <v>29.5</v>
      </c>
      <c r="E803" s="20">
        <v>8.428658863383987</v>
      </c>
      <c r="F803" s="20">
        <f>D803*E803</f>
        <v>248.64543646982762</v>
      </c>
    </row>
    <row r="804" spans="1:6" ht="6.95" customHeight="1" x14ac:dyDescent="0.2">
      <c r="A804" s="18"/>
      <c r="B804" s="29"/>
      <c r="C804" s="18"/>
      <c r="D804" s="34"/>
      <c r="E804" s="20"/>
      <c r="F804" s="20"/>
    </row>
    <row r="805" spans="1:6" ht="6.95" customHeight="1" x14ac:dyDescent="0.2">
      <c r="A805" s="18"/>
      <c r="B805" s="29"/>
      <c r="C805" s="18"/>
      <c r="D805" s="34"/>
      <c r="E805" s="20"/>
      <c r="F805" s="20"/>
    </row>
    <row r="806" spans="1:6" ht="6.95" customHeight="1" x14ac:dyDescent="0.2">
      <c r="A806" s="18"/>
      <c r="B806" s="29"/>
      <c r="C806" s="18"/>
      <c r="D806" s="34"/>
      <c r="E806" s="20"/>
      <c r="F806" s="20"/>
    </row>
    <row r="807" spans="1:6" ht="6.95" customHeight="1" x14ac:dyDescent="0.2">
      <c r="A807" s="18"/>
      <c r="B807" s="31" t="s">
        <v>207</v>
      </c>
      <c r="C807" s="34"/>
      <c r="D807" s="34"/>
      <c r="E807" s="20">
        <v>0</v>
      </c>
      <c r="F807" s="20">
        <f>D807*E807</f>
        <v>0</v>
      </c>
    </row>
    <row r="808" spans="1:6" ht="6.95" customHeight="1" x14ac:dyDescent="0.2">
      <c r="A808" s="18"/>
      <c r="B808" s="31"/>
      <c r="C808" s="34"/>
      <c r="D808" s="34"/>
      <c r="E808" s="20"/>
      <c r="F808" s="20"/>
    </row>
    <row r="809" spans="1:6" ht="6.95" customHeight="1" x14ac:dyDescent="0.2">
      <c r="A809" s="18"/>
      <c r="B809" s="31"/>
      <c r="C809" s="34"/>
      <c r="D809" s="34"/>
      <c r="E809" s="20"/>
      <c r="F809" s="20"/>
    </row>
    <row r="810" spans="1:6" ht="6.95" customHeight="1" x14ac:dyDescent="0.2">
      <c r="A810" s="18"/>
      <c r="B810" s="31"/>
      <c r="C810" s="34"/>
      <c r="D810" s="34"/>
      <c r="E810" s="20"/>
      <c r="F810" s="20"/>
    </row>
    <row r="811" spans="1:6" ht="6.95" customHeight="1" x14ac:dyDescent="0.2">
      <c r="A811" s="18">
        <v>1</v>
      </c>
      <c r="B811" s="29" t="s">
        <v>208</v>
      </c>
      <c r="C811" s="34" t="s">
        <v>23</v>
      </c>
      <c r="D811" s="36">
        <v>5.9470000000000002E-2</v>
      </c>
      <c r="E811" s="20">
        <v>220.7489895081072</v>
      </c>
      <c r="F811" s="20">
        <f>D811*E811</f>
        <v>13.127942406047136</v>
      </c>
    </row>
    <row r="812" spans="1:6" ht="6.95" customHeight="1" x14ac:dyDescent="0.2">
      <c r="A812" s="18"/>
      <c r="B812" s="29"/>
      <c r="C812" s="34"/>
      <c r="D812" s="36"/>
      <c r="E812" s="20"/>
      <c r="F812" s="20"/>
    </row>
    <row r="813" spans="1:6" ht="6.95" customHeight="1" x14ac:dyDescent="0.2">
      <c r="A813" s="18"/>
      <c r="B813" s="29"/>
      <c r="C813" s="34"/>
      <c r="D813" s="36"/>
      <c r="E813" s="20"/>
      <c r="F813" s="20"/>
    </row>
    <row r="814" spans="1:6" ht="6.95" customHeight="1" x14ac:dyDescent="0.2">
      <c r="A814" s="18"/>
      <c r="B814" s="29"/>
      <c r="C814" s="34"/>
      <c r="D814" s="36"/>
      <c r="E814" s="20"/>
      <c r="F814" s="20"/>
    </row>
    <row r="815" spans="1:6" ht="6.95" customHeight="1" x14ac:dyDescent="0.2">
      <c r="A815" s="18">
        <v>2</v>
      </c>
      <c r="B815" s="29" t="s">
        <v>209</v>
      </c>
      <c r="C815" s="34" t="s">
        <v>23</v>
      </c>
      <c r="D815" s="36">
        <v>5.9470000000000002E-2</v>
      </c>
      <c r="E815" s="20">
        <v>592.61839456125017</v>
      </c>
      <c r="F815" s="20">
        <f>D815*E815</f>
        <v>35.243015924557547</v>
      </c>
    </row>
    <row r="816" spans="1:6" ht="6.95" customHeight="1" x14ac:dyDescent="0.2">
      <c r="A816" s="18"/>
      <c r="B816" s="29"/>
      <c r="C816" s="34"/>
      <c r="D816" s="36"/>
      <c r="E816" s="20"/>
      <c r="F816" s="20"/>
    </row>
    <row r="817" spans="1:6" ht="6.95" customHeight="1" x14ac:dyDescent="0.2">
      <c r="A817" s="18"/>
      <c r="B817" s="29"/>
      <c r="C817" s="34"/>
      <c r="D817" s="36"/>
      <c r="E817" s="20"/>
      <c r="F817" s="20"/>
    </row>
    <row r="818" spans="1:6" ht="6.95" customHeight="1" x14ac:dyDescent="0.2">
      <c r="A818" s="18"/>
      <c r="B818" s="29"/>
      <c r="C818" s="34"/>
      <c r="D818" s="36"/>
      <c r="E818" s="20"/>
      <c r="F818" s="20"/>
    </row>
    <row r="819" spans="1:6" ht="6.95" customHeight="1" x14ac:dyDescent="0.2">
      <c r="A819" s="18">
        <v>3</v>
      </c>
      <c r="B819" s="29" t="s">
        <v>210</v>
      </c>
      <c r="C819" s="34" t="s">
        <v>30</v>
      </c>
      <c r="D819" s="32">
        <v>6</v>
      </c>
      <c r="E819" s="20">
        <v>0.33063083415384281</v>
      </c>
      <c r="F819" s="20">
        <f>D819*E819</f>
        <v>1.9837850049230568</v>
      </c>
    </row>
    <row r="820" spans="1:6" ht="6.95" customHeight="1" x14ac:dyDescent="0.2">
      <c r="A820" s="18"/>
      <c r="B820" s="29"/>
      <c r="C820" s="34"/>
      <c r="D820" s="32"/>
      <c r="E820" s="20"/>
      <c r="F820" s="20"/>
    </row>
    <row r="821" spans="1:6" ht="6.95" customHeight="1" x14ac:dyDescent="0.2">
      <c r="A821" s="18"/>
      <c r="B821" s="29"/>
      <c r="C821" s="34"/>
      <c r="D821" s="32"/>
      <c r="E821" s="20"/>
      <c r="F821" s="20"/>
    </row>
    <row r="822" spans="1:6" ht="6.95" customHeight="1" x14ac:dyDescent="0.2">
      <c r="A822" s="18"/>
      <c r="B822" s="29"/>
      <c r="C822" s="34"/>
      <c r="D822" s="32"/>
      <c r="E822" s="20"/>
      <c r="F822" s="20"/>
    </row>
    <row r="823" spans="1:6" ht="6.95" customHeight="1" x14ac:dyDescent="0.2">
      <c r="A823" s="18">
        <v>4</v>
      </c>
      <c r="B823" s="29" t="s">
        <v>211</v>
      </c>
      <c r="C823" s="34" t="s">
        <v>30</v>
      </c>
      <c r="D823" s="18">
        <v>6</v>
      </c>
      <c r="E823" s="20">
        <v>0.20682805249627528</v>
      </c>
      <c r="F823" s="20">
        <f>D823*E823</f>
        <v>1.2409683149776516</v>
      </c>
    </row>
    <row r="824" spans="1:6" ht="6.95" customHeight="1" x14ac:dyDescent="0.2">
      <c r="A824" s="18"/>
      <c r="B824" s="29"/>
      <c r="C824" s="34"/>
      <c r="D824" s="18"/>
      <c r="E824" s="20"/>
      <c r="F824" s="20"/>
    </row>
    <row r="825" spans="1:6" ht="6.95" customHeight="1" x14ac:dyDescent="0.2">
      <c r="A825" s="18"/>
      <c r="B825" s="29"/>
      <c r="C825" s="34"/>
      <c r="D825" s="18"/>
      <c r="E825" s="20"/>
      <c r="F825" s="20"/>
    </row>
    <row r="826" spans="1:6" ht="6.95" customHeight="1" x14ac:dyDescent="0.2">
      <c r="A826" s="18"/>
      <c r="B826" s="29"/>
      <c r="C826" s="34"/>
      <c r="D826" s="18"/>
      <c r="E826" s="20"/>
      <c r="F826" s="20"/>
    </row>
    <row r="827" spans="1:6" ht="6.95" customHeight="1" x14ac:dyDescent="0.2">
      <c r="A827" s="18">
        <v>5</v>
      </c>
      <c r="B827" s="29" t="s">
        <v>212</v>
      </c>
      <c r="C827" s="34" t="s">
        <v>12</v>
      </c>
      <c r="D827" s="34">
        <v>3.05</v>
      </c>
      <c r="E827" s="20">
        <v>6.688781718815684</v>
      </c>
      <c r="F827" s="20">
        <f>D827*E827</f>
        <v>20.400784242387836</v>
      </c>
    </row>
    <row r="828" spans="1:6" ht="6.95" customHeight="1" x14ac:dyDescent="0.2">
      <c r="A828" s="18"/>
      <c r="B828" s="29"/>
      <c r="C828" s="34"/>
      <c r="D828" s="34"/>
      <c r="E828" s="20"/>
      <c r="F828" s="20"/>
    </row>
    <row r="829" spans="1:6" ht="6.95" customHeight="1" x14ac:dyDescent="0.2">
      <c r="A829" s="18"/>
      <c r="B829" s="29"/>
      <c r="C829" s="34"/>
      <c r="D829" s="34"/>
      <c r="E829" s="20"/>
      <c r="F829" s="20"/>
    </row>
    <row r="830" spans="1:6" ht="6.95" customHeight="1" x14ac:dyDescent="0.2">
      <c r="A830" s="18"/>
      <c r="B830" s="29"/>
      <c r="C830" s="34"/>
      <c r="D830" s="34"/>
      <c r="E830" s="20"/>
      <c r="F830" s="20"/>
    </row>
    <row r="831" spans="1:6" ht="6.95" customHeight="1" x14ac:dyDescent="0.2">
      <c r="A831" s="18">
        <v>6</v>
      </c>
      <c r="B831" s="29" t="s">
        <v>213</v>
      </c>
      <c r="C831" s="34" t="s">
        <v>12</v>
      </c>
      <c r="D831" s="34">
        <v>0.65</v>
      </c>
      <c r="E831" s="20">
        <v>6.3505377961406255</v>
      </c>
      <c r="F831" s="20">
        <f>D831*E831</f>
        <v>4.1278495674914071</v>
      </c>
    </row>
    <row r="832" spans="1:6" ht="6.95" customHeight="1" x14ac:dyDescent="0.2">
      <c r="A832" s="18"/>
      <c r="B832" s="29"/>
      <c r="C832" s="34"/>
      <c r="D832" s="34"/>
      <c r="E832" s="20"/>
      <c r="F832" s="20"/>
    </row>
    <row r="833" spans="1:6" ht="6.95" customHeight="1" x14ac:dyDescent="0.2">
      <c r="A833" s="18"/>
      <c r="B833" s="29"/>
      <c r="C833" s="34"/>
      <c r="D833" s="34"/>
      <c r="E833" s="20"/>
      <c r="F833" s="20"/>
    </row>
    <row r="834" spans="1:6" ht="6.95" customHeight="1" x14ac:dyDescent="0.2">
      <c r="A834" s="18"/>
      <c r="B834" s="29"/>
      <c r="C834" s="34"/>
      <c r="D834" s="34"/>
      <c r="E834" s="20"/>
      <c r="F834" s="20"/>
    </row>
    <row r="835" spans="1:6" ht="6.95" customHeight="1" x14ac:dyDescent="0.2">
      <c r="A835" s="18">
        <v>7</v>
      </c>
      <c r="B835" s="29" t="s">
        <v>214</v>
      </c>
      <c r="C835" s="34" t="s">
        <v>30</v>
      </c>
      <c r="D835" s="32">
        <v>5</v>
      </c>
      <c r="E835" s="20">
        <v>5.7501014635450924E-2</v>
      </c>
      <c r="F835" s="20">
        <f>D835*E835</f>
        <v>0.2875050731772546</v>
      </c>
    </row>
    <row r="836" spans="1:6" ht="6.95" customHeight="1" x14ac:dyDescent="0.2">
      <c r="A836" s="18"/>
      <c r="B836" s="29"/>
      <c r="C836" s="34"/>
      <c r="D836" s="32"/>
      <c r="E836" s="20"/>
      <c r="F836" s="20"/>
    </row>
    <row r="837" spans="1:6" ht="6.95" customHeight="1" x14ac:dyDescent="0.2">
      <c r="A837" s="18"/>
      <c r="B837" s="29"/>
      <c r="C837" s="34"/>
      <c r="D837" s="32"/>
      <c r="E837" s="20"/>
      <c r="F837" s="20"/>
    </row>
    <row r="838" spans="1:6" ht="6.95" customHeight="1" x14ac:dyDescent="0.2">
      <c r="A838" s="18"/>
      <c r="B838" s="29"/>
      <c r="C838" s="34"/>
      <c r="D838" s="32"/>
      <c r="E838" s="20"/>
      <c r="F838" s="20"/>
    </row>
    <row r="839" spans="1:6" ht="6.95" customHeight="1" x14ac:dyDescent="0.2">
      <c r="A839" s="18">
        <v>8</v>
      </c>
      <c r="B839" s="29" t="s">
        <v>215</v>
      </c>
      <c r="C839" s="34" t="s">
        <v>30</v>
      </c>
      <c r="D839" s="32">
        <v>5</v>
      </c>
      <c r="E839" s="20">
        <v>7.1876268294313664E-2</v>
      </c>
      <c r="F839" s="20">
        <f>D839*E839</f>
        <v>0.35938134147156831</v>
      </c>
    </row>
    <row r="840" spans="1:6" ht="6.95" customHeight="1" x14ac:dyDescent="0.2">
      <c r="A840" s="18"/>
      <c r="B840" s="29"/>
      <c r="C840" s="34"/>
      <c r="D840" s="32"/>
      <c r="E840" s="20"/>
      <c r="F840" s="20"/>
    </row>
    <row r="841" spans="1:6" ht="6.95" customHeight="1" x14ac:dyDescent="0.2">
      <c r="A841" s="18"/>
      <c r="B841" s="29"/>
      <c r="C841" s="34"/>
      <c r="D841" s="32"/>
      <c r="E841" s="20"/>
      <c r="F841" s="20"/>
    </row>
    <row r="842" spans="1:6" ht="6.95" customHeight="1" x14ac:dyDescent="0.2">
      <c r="A842" s="18"/>
      <c r="B842" s="29"/>
      <c r="C842" s="34"/>
      <c r="D842" s="32"/>
      <c r="E842" s="20"/>
      <c r="F842" s="20"/>
    </row>
    <row r="843" spans="1:6" ht="6.95" customHeight="1" x14ac:dyDescent="0.2">
      <c r="A843" s="18">
        <v>9</v>
      </c>
      <c r="B843" s="29" t="s">
        <v>216</v>
      </c>
      <c r="C843" s="34" t="s">
        <v>23</v>
      </c>
      <c r="D843" s="35">
        <v>5.9470000000000002E-2</v>
      </c>
      <c r="E843" s="20">
        <v>22.11043686844771</v>
      </c>
      <c r="F843" s="20">
        <f>D843*E843</f>
        <v>1.3149076805665854</v>
      </c>
    </row>
    <row r="844" spans="1:6" ht="6.95" customHeight="1" x14ac:dyDescent="0.2">
      <c r="A844" s="18"/>
      <c r="B844" s="29"/>
      <c r="C844" s="34"/>
      <c r="D844" s="35"/>
      <c r="E844" s="20"/>
      <c r="F844" s="20"/>
    </row>
    <row r="845" spans="1:6" ht="6.95" customHeight="1" x14ac:dyDescent="0.2">
      <c r="A845" s="18"/>
      <c r="B845" s="29"/>
      <c r="C845" s="34"/>
      <c r="D845" s="35"/>
      <c r="E845" s="20"/>
      <c r="F845" s="20"/>
    </row>
    <row r="846" spans="1:6" ht="6.95" customHeight="1" x14ac:dyDescent="0.2">
      <c r="A846" s="18"/>
      <c r="B846" s="29"/>
      <c r="C846" s="34"/>
      <c r="D846" s="35"/>
      <c r="E846" s="20"/>
      <c r="F846" s="20"/>
    </row>
    <row r="847" spans="1:6" ht="6.95" customHeight="1" x14ac:dyDescent="0.2">
      <c r="A847" s="18"/>
      <c r="B847" s="19" t="s">
        <v>217</v>
      </c>
      <c r="C847" s="18"/>
      <c r="D847" s="18"/>
      <c r="E847" s="20">
        <v>0</v>
      </c>
      <c r="F847" s="20">
        <f>D847*E847</f>
        <v>0</v>
      </c>
    </row>
    <row r="848" spans="1:6" ht="6.95" customHeight="1" x14ac:dyDescent="0.2">
      <c r="A848" s="18"/>
      <c r="B848" s="19"/>
      <c r="C848" s="18"/>
      <c r="D848" s="18"/>
      <c r="E848" s="20"/>
      <c r="F848" s="20"/>
    </row>
    <row r="849" spans="1:6" ht="6.95" customHeight="1" x14ac:dyDescent="0.2">
      <c r="A849" s="18"/>
      <c r="B849" s="19"/>
      <c r="C849" s="18"/>
      <c r="D849" s="18"/>
      <c r="E849" s="20"/>
      <c r="F849" s="20"/>
    </row>
    <row r="850" spans="1:6" ht="6.95" customHeight="1" x14ac:dyDescent="0.2">
      <c r="A850" s="18"/>
      <c r="B850" s="19"/>
      <c r="C850" s="18"/>
      <c r="D850" s="18"/>
      <c r="E850" s="20"/>
      <c r="F850" s="20"/>
    </row>
    <row r="851" spans="1:6" ht="6.95" customHeight="1" x14ac:dyDescent="0.2">
      <c r="A851" s="18"/>
      <c r="B851" s="31" t="s">
        <v>10</v>
      </c>
      <c r="C851" s="29"/>
      <c r="D851" s="30"/>
      <c r="E851" s="20">
        <v>0</v>
      </c>
      <c r="F851" s="20">
        <f>D851*E851</f>
        <v>0</v>
      </c>
    </row>
    <row r="852" spans="1:6" ht="6.95" customHeight="1" x14ac:dyDescent="0.2">
      <c r="A852" s="18"/>
      <c r="B852" s="31"/>
      <c r="C852" s="18"/>
      <c r="D852" s="30"/>
      <c r="E852" s="20"/>
      <c r="F852" s="20"/>
    </row>
    <row r="853" spans="1:6" ht="6.95" customHeight="1" x14ac:dyDescent="0.2">
      <c r="A853" s="18"/>
      <c r="B853" s="31"/>
      <c r="C853" s="18"/>
      <c r="D853" s="30"/>
      <c r="E853" s="20"/>
      <c r="F853" s="20"/>
    </row>
    <row r="854" spans="1:6" ht="6.95" customHeight="1" x14ac:dyDescent="0.2">
      <c r="A854" s="18"/>
      <c r="B854" s="31"/>
      <c r="C854" s="18"/>
      <c r="D854" s="30"/>
      <c r="E854" s="20"/>
      <c r="F854" s="20"/>
    </row>
    <row r="855" spans="1:6" ht="6.95" customHeight="1" x14ac:dyDescent="0.2">
      <c r="A855" s="18">
        <v>1</v>
      </c>
      <c r="B855" s="29" t="s">
        <v>218</v>
      </c>
      <c r="C855" s="18" t="s">
        <v>12</v>
      </c>
      <c r="D855" s="30">
        <v>273.8</v>
      </c>
      <c r="E855" s="20">
        <v>0.65056829680779604</v>
      </c>
      <c r="F855" s="20">
        <f>D855*E855</f>
        <v>178.12559966597456</v>
      </c>
    </row>
    <row r="856" spans="1:6" ht="6.95" customHeight="1" x14ac:dyDescent="0.2">
      <c r="A856" s="18"/>
      <c r="B856" s="29"/>
      <c r="C856" s="18"/>
      <c r="D856" s="30"/>
      <c r="E856" s="20"/>
      <c r="F856" s="20"/>
    </row>
    <row r="857" spans="1:6" ht="6.95" customHeight="1" x14ac:dyDescent="0.2">
      <c r="A857" s="18"/>
      <c r="B857" s="29"/>
      <c r="C857" s="18"/>
      <c r="D857" s="30"/>
      <c r="E857" s="20"/>
      <c r="F857" s="20"/>
    </row>
    <row r="858" spans="1:6" ht="6.95" customHeight="1" x14ac:dyDescent="0.2">
      <c r="A858" s="18"/>
      <c r="B858" s="29"/>
      <c r="C858" s="18"/>
      <c r="D858" s="30"/>
      <c r="E858" s="20"/>
      <c r="F858" s="20"/>
    </row>
    <row r="859" spans="1:6" ht="6.95" customHeight="1" x14ac:dyDescent="0.2">
      <c r="A859" s="18">
        <v>2</v>
      </c>
      <c r="B859" s="29" t="s">
        <v>219</v>
      </c>
      <c r="C859" s="18" t="s">
        <v>12</v>
      </c>
      <c r="D859" s="18">
        <v>205.8</v>
      </c>
      <c r="E859" s="20">
        <v>0.22366048341051081</v>
      </c>
      <c r="F859" s="20">
        <f>D859*E859</f>
        <v>46.02932748588313</v>
      </c>
    </row>
    <row r="860" spans="1:6" ht="6.95" customHeight="1" x14ac:dyDescent="0.2">
      <c r="A860" s="18"/>
      <c r="B860" s="29"/>
      <c r="C860" s="18"/>
      <c r="D860" s="18"/>
      <c r="E860" s="20"/>
      <c r="F860" s="20"/>
    </row>
    <row r="861" spans="1:6" ht="6.95" customHeight="1" x14ac:dyDescent="0.2">
      <c r="A861" s="18"/>
      <c r="B861" s="29"/>
      <c r="C861" s="18"/>
      <c r="D861" s="18"/>
      <c r="E861" s="20"/>
      <c r="F861" s="20"/>
    </row>
    <row r="862" spans="1:6" ht="6.95" customHeight="1" x14ac:dyDescent="0.2">
      <c r="A862" s="18"/>
      <c r="B862" s="29"/>
      <c r="C862" s="18"/>
      <c r="D862" s="18"/>
      <c r="E862" s="20"/>
      <c r="F862" s="20"/>
    </row>
    <row r="863" spans="1:6" ht="6.95" customHeight="1" x14ac:dyDescent="0.2">
      <c r="A863" s="18">
        <v>3</v>
      </c>
      <c r="B863" s="29" t="s">
        <v>220</v>
      </c>
      <c r="C863" s="18" t="s">
        <v>12</v>
      </c>
      <c r="D863" s="18">
        <v>204.17</v>
      </c>
      <c r="E863" s="20">
        <v>0.22366048341051081</v>
      </c>
      <c r="F863" s="20">
        <f>D863*E863</f>
        <v>45.664760897923991</v>
      </c>
    </row>
    <row r="864" spans="1:6" ht="6.95" customHeight="1" x14ac:dyDescent="0.2">
      <c r="A864" s="18"/>
      <c r="B864" s="29"/>
      <c r="C864" s="18"/>
      <c r="D864" s="18"/>
      <c r="E864" s="20"/>
      <c r="F864" s="20"/>
    </row>
    <row r="865" spans="1:6" ht="6.95" customHeight="1" x14ac:dyDescent="0.2">
      <c r="A865" s="18"/>
      <c r="B865" s="29"/>
      <c r="C865" s="18"/>
      <c r="D865" s="18"/>
      <c r="E865" s="20"/>
      <c r="F865" s="20"/>
    </row>
    <row r="866" spans="1:6" ht="6.95" customHeight="1" x14ac:dyDescent="0.2">
      <c r="A866" s="18"/>
      <c r="B866" s="29"/>
      <c r="C866" s="18"/>
      <c r="D866" s="18"/>
      <c r="E866" s="20"/>
      <c r="F866" s="20"/>
    </row>
    <row r="867" spans="1:6" ht="6.95" customHeight="1" x14ac:dyDescent="0.2">
      <c r="A867" s="18">
        <v>4</v>
      </c>
      <c r="B867" s="29" t="s">
        <v>221</v>
      </c>
      <c r="C867" s="18" t="s">
        <v>12</v>
      </c>
      <c r="D867" s="34">
        <v>683.77</v>
      </c>
      <c r="E867" s="20">
        <v>0.62867140589124726</v>
      </c>
      <c r="F867" s="20">
        <f>D867*E867</f>
        <v>429.86664720625811</v>
      </c>
    </row>
    <row r="868" spans="1:6" ht="6.95" customHeight="1" x14ac:dyDescent="0.2">
      <c r="A868" s="18"/>
      <c r="B868" s="29"/>
      <c r="C868" s="18"/>
      <c r="D868" s="34"/>
      <c r="E868" s="20"/>
      <c r="F868" s="20"/>
    </row>
    <row r="869" spans="1:6" ht="6.95" customHeight="1" x14ac:dyDescent="0.2">
      <c r="A869" s="18"/>
      <c r="B869" s="29"/>
      <c r="C869" s="18"/>
      <c r="D869" s="34"/>
      <c r="E869" s="20"/>
      <c r="F869" s="20"/>
    </row>
    <row r="870" spans="1:6" ht="6.95" customHeight="1" x14ac:dyDescent="0.2">
      <c r="A870" s="18"/>
      <c r="B870" s="29"/>
      <c r="C870" s="18"/>
      <c r="D870" s="34"/>
      <c r="E870" s="20"/>
      <c r="F870" s="20"/>
    </row>
    <row r="871" spans="1:6" ht="6.95" customHeight="1" x14ac:dyDescent="0.2">
      <c r="A871" s="18">
        <v>5</v>
      </c>
      <c r="B871" s="29" t="s">
        <v>87</v>
      </c>
      <c r="C871" s="18" t="s">
        <v>26</v>
      </c>
      <c r="D871" s="34">
        <v>3.544</v>
      </c>
      <c r="E871" s="20">
        <v>23.69115113065466</v>
      </c>
      <c r="F871" s="20">
        <f>D871*E871</f>
        <v>83.96143960704012</v>
      </c>
    </row>
    <row r="872" spans="1:6" ht="6.95" customHeight="1" x14ac:dyDescent="0.2">
      <c r="A872" s="18"/>
      <c r="B872" s="29"/>
      <c r="C872" s="18"/>
      <c r="D872" s="34"/>
      <c r="E872" s="20"/>
      <c r="F872" s="20"/>
    </row>
    <row r="873" spans="1:6" ht="6.95" customHeight="1" x14ac:dyDescent="0.2">
      <c r="A873" s="18"/>
      <c r="B873" s="29"/>
      <c r="C873" s="18"/>
      <c r="D873" s="34"/>
      <c r="E873" s="20"/>
      <c r="F873" s="20"/>
    </row>
    <row r="874" spans="1:6" ht="6.95" customHeight="1" x14ac:dyDescent="0.2">
      <c r="A874" s="18"/>
      <c r="B874" s="29"/>
      <c r="C874" s="18"/>
      <c r="D874" s="34"/>
      <c r="E874" s="20"/>
      <c r="F874" s="20"/>
    </row>
    <row r="875" spans="1:6" ht="6.95" customHeight="1" x14ac:dyDescent="0.2">
      <c r="A875" s="18">
        <v>6</v>
      </c>
      <c r="B875" s="29" t="s">
        <v>222</v>
      </c>
      <c r="C875" s="18" t="s">
        <v>12</v>
      </c>
      <c r="D875" s="30">
        <v>1714.3</v>
      </c>
      <c r="E875" s="20">
        <v>1.2415766948329605</v>
      </c>
      <c r="F875" s="20">
        <f>D875*E875</f>
        <v>2128.4349279521443</v>
      </c>
    </row>
    <row r="876" spans="1:6" ht="6.95" customHeight="1" x14ac:dyDescent="0.2">
      <c r="A876" s="18"/>
      <c r="B876" s="29"/>
      <c r="C876" s="18"/>
      <c r="D876" s="30"/>
      <c r="E876" s="20"/>
      <c r="F876" s="20"/>
    </row>
    <row r="877" spans="1:6" ht="6.95" customHeight="1" x14ac:dyDescent="0.2">
      <c r="A877" s="18"/>
      <c r="B877" s="29"/>
      <c r="C877" s="18"/>
      <c r="D877" s="30"/>
      <c r="E877" s="20"/>
      <c r="F877" s="20"/>
    </row>
    <row r="878" spans="1:6" ht="6.95" customHeight="1" x14ac:dyDescent="0.2">
      <c r="A878" s="18"/>
      <c r="B878" s="29"/>
      <c r="C878" s="18"/>
      <c r="D878" s="30"/>
      <c r="E878" s="20"/>
      <c r="F878" s="20"/>
    </row>
    <row r="879" spans="1:6" ht="6.95" customHeight="1" x14ac:dyDescent="0.2">
      <c r="A879" s="18">
        <v>7</v>
      </c>
      <c r="B879" s="29" t="s">
        <v>223</v>
      </c>
      <c r="C879" s="18" t="s">
        <v>26</v>
      </c>
      <c r="D879" s="34">
        <v>0.37800000000000006</v>
      </c>
      <c r="E879" s="20">
        <v>11.757791212764975</v>
      </c>
      <c r="F879" s="20">
        <f>D879*E879</f>
        <v>4.4444450784251615</v>
      </c>
    </row>
    <row r="880" spans="1:6" ht="6.95" customHeight="1" x14ac:dyDescent="0.2">
      <c r="A880" s="18"/>
      <c r="B880" s="29"/>
      <c r="C880" s="18"/>
      <c r="D880" s="34"/>
      <c r="E880" s="20"/>
      <c r="F880" s="20"/>
    </row>
    <row r="881" spans="1:6" ht="6.95" customHeight="1" x14ac:dyDescent="0.2">
      <c r="A881" s="18"/>
      <c r="B881" s="29"/>
      <c r="C881" s="18"/>
      <c r="D881" s="34"/>
      <c r="E881" s="20"/>
      <c r="F881" s="20"/>
    </row>
    <row r="882" spans="1:6" ht="6.95" customHeight="1" x14ac:dyDescent="0.2">
      <c r="A882" s="18"/>
      <c r="B882" s="29"/>
      <c r="C882" s="18"/>
      <c r="D882" s="34"/>
      <c r="E882" s="20"/>
      <c r="F882" s="20"/>
    </row>
    <row r="883" spans="1:6" ht="6.95" customHeight="1" x14ac:dyDescent="0.2">
      <c r="A883" s="18">
        <v>8</v>
      </c>
      <c r="B883" s="29" t="s">
        <v>224</v>
      </c>
      <c r="C883" s="18" t="s">
        <v>12</v>
      </c>
      <c r="D883" s="34">
        <v>278.90999999999997</v>
      </c>
      <c r="E883" s="20">
        <v>0.42143294316919949</v>
      </c>
      <c r="F883" s="20">
        <f>D883*E883</f>
        <v>117.54186217932141</v>
      </c>
    </row>
    <row r="884" spans="1:6" ht="6.95" customHeight="1" x14ac:dyDescent="0.2">
      <c r="A884" s="18"/>
      <c r="B884" s="29"/>
      <c r="C884" s="18"/>
      <c r="D884" s="34"/>
      <c r="E884" s="20"/>
      <c r="F884" s="20"/>
    </row>
    <row r="885" spans="1:6" ht="6.95" customHeight="1" x14ac:dyDescent="0.2">
      <c r="A885" s="18"/>
      <c r="B885" s="29"/>
      <c r="C885" s="18"/>
      <c r="D885" s="34"/>
      <c r="E885" s="20"/>
      <c r="F885" s="20"/>
    </row>
    <row r="886" spans="1:6" ht="6.95" customHeight="1" x14ac:dyDescent="0.2">
      <c r="A886" s="18"/>
      <c r="B886" s="29"/>
      <c r="C886" s="18"/>
      <c r="D886" s="34"/>
      <c r="E886" s="20"/>
      <c r="F886" s="20"/>
    </row>
    <row r="887" spans="1:6" ht="6.95" customHeight="1" x14ac:dyDescent="0.2">
      <c r="A887" s="18">
        <v>9</v>
      </c>
      <c r="B887" s="29" t="s">
        <v>92</v>
      </c>
      <c r="C887" s="18" t="s">
        <v>12</v>
      </c>
      <c r="D887" s="34">
        <v>851.55</v>
      </c>
      <c r="E887" s="20">
        <v>1.1739917702570555</v>
      </c>
      <c r="F887" s="20">
        <f>D887*E887</f>
        <v>999.71269196239552</v>
      </c>
    </row>
    <row r="888" spans="1:6" ht="6.95" customHeight="1" x14ac:dyDescent="0.2">
      <c r="A888" s="18"/>
      <c r="B888" s="29"/>
      <c r="C888" s="18"/>
      <c r="D888" s="34"/>
      <c r="E888" s="20"/>
      <c r="F888" s="20"/>
    </row>
    <row r="889" spans="1:6" ht="6.95" customHeight="1" x14ac:dyDescent="0.2">
      <c r="A889" s="18"/>
      <c r="B889" s="29"/>
      <c r="C889" s="18"/>
      <c r="D889" s="34"/>
      <c r="E889" s="20"/>
      <c r="F889" s="20"/>
    </row>
    <row r="890" spans="1:6" ht="6.95" customHeight="1" x14ac:dyDescent="0.2">
      <c r="A890" s="18"/>
      <c r="B890" s="29"/>
      <c r="C890" s="18"/>
      <c r="D890" s="34"/>
      <c r="E890" s="20"/>
      <c r="F890" s="20"/>
    </row>
    <row r="891" spans="1:6" ht="6.95" customHeight="1" x14ac:dyDescent="0.2">
      <c r="A891" s="18">
        <v>10</v>
      </c>
      <c r="B891" s="29" t="s">
        <v>95</v>
      </c>
      <c r="C891" s="18" t="s">
        <v>12</v>
      </c>
      <c r="D891" s="18">
        <v>57.34</v>
      </c>
      <c r="E891" s="20">
        <v>1.1739917702570555</v>
      </c>
      <c r="F891" s="20">
        <f>D891*E891</f>
        <v>67.316688106539559</v>
      </c>
    </row>
    <row r="892" spans="1:6" ht="6.95" customHeight="1" x14ac:dyDescent="0.2">
      <c r="A892" s="18"/>
      <c r="B892" s="29"/>
      <c r="C892" s="18"/>
      <c r="D892" s="18"/>
      <c r="E892" s="20"/>
      <c r="F892" s="20"/>
    </row>
    <row r="893" spans="1:6" ht="6.95" customHeight="1" x14ac:dyDescent="0.2">
      <c r="A893" s="18"/>
      <c r="B893" s="29"/>
      <c r="C893" s="18"/>
      <c r="D893" s="18"/>
      <c r="E893" s="20"/>
      <c r="F893" s="20"/>
    </row>
    <row r="894" spans="1:6" ht="6.95" customHeight="1" x14ac:dyDescent="0.2">
      <c r="A894" s="18"/>
      <c r="B894" s="29"/>
      <c r="C894" s="18"/>
      <c r="D894" s="18"/>
      <c r="E894" s="20"/>
      <c r="F894" s="20"/>
    </row>
    <row r="895" spans="1:6" ht="6.95" customHeight="1" x14ac:dyDescent="0.2">
      <c r="A895" s="18">
        <v>11</v>
      </c>
      <c r="B895" s="29" t="s">
        <v>96</v>
      </c>
      <c r="C895" s="18" t="s">
        <v>12</v>
      </c>
      <c r="D895" s="34">
        <v>15.2</v>
      </c>
      <c r="E895" s="20">
        <v>1.5352200072592266</v>
      </c>
      <c r="F895" s="20">
        <f>D895*E895</f>
        <v>23.335344110340245</v>
      </c>
    </row>
    <row r="896" spans="1:6" ht="6.95" customHeight="1" x14ac:dyDescent="0.2">
      <c r="A896" s="18"/>
      <c r="B896" s="29"/>
      <c r="C896" s="18"/>
      <c r="D896" s="34"/>
      <c r="E896" s="20"/>
      <c r="F896" s="20"/>
    </row>
    <row r="897" spans="1:6" ht="6.95" customHeight="1" x14ac:dyDescent="0.2">
      <c r="A897" s="18"/>
      <c r="B897" s="29"/>
      <c r="C897" s="18"/>
      <c r="D897" s="34"/>
      <c r="E897" s="20"/>
      <c r="F897" s="20"/>
    </row>
    <row r="898" spans="1:6" ht="6.95" customHeight="1" x14ac:dyDescent="0.2">
      <c r="A898" s="18"/>
      <c r="B898" s="29"/>
      <c r="C898" s="18"/>
      <c r="D898" s="34"/>
      <c r="E898" s="20"/>
      <c r="F898" s="20"/>
    </row>
    <row r="899" spans="1:6" ht="6.95" customHeight="1" x14ac:dyDescent="0.2">
      <c r="A899" s="18">
        <v>12</v>
      </c>
      <c r="B899" s="29" t="s">
        <v>225</v>
      </c>
      <c r="C899" s="18" t="s">
        <v>12</v>
      </c>
      <c r="D899" s="34">
        <v>31.38</v>
      </c>
      <c r="E899" s="20">
        <v>0.42143294316919949</v>
      </c>
      <c r="F899" s="20">
        <f>D899*E899</f>
        <v>13.224565756649479</v>
      </c>
    </row>
    <row r="900" spans="1:6" ht="6.95" customHeight="1" x14ac:dyDescent="0.2">
      <c r="A900" s="18"/>
      <c r="B900" s="29"/>
      <c r="C900" s="18"/>
      <c r="D900" s="34"/>
      <c r="E900" s="20"/>
      <c r="F900" s="20"/>
    </row>
    <row r="901" spans="1:6" ht="6.95" customHeight="1" x14ac:dyDescent="0.2">
      <c r="A901" s="18"/>
      <c r="B901" s="29"/>
      <c r="C901" s="18"/>
      <c r="D901" s="34"/>
      <c r="E901" s="20"/>
      <c r="F901" s="20"/>
    </row>
    <row r="902" spans="1:6" ht="6.95" customHeight="1" x14ac:dyDescent="0.2">
      <c r="A902" s="18"/>
      <c r="B902" s="29"/>
      <c r="C902" s="18"/>
      <c r="D902" s="34"/>
      <c r="E902" s="20"/>
      <c r="F902" s="20"/>
    </row>
    <row r="903" spans="1:6" ht="6.95" customHeight="1" x14ac:dyDescent="0.2">
      <c r="A903" s="18">
        <v>13</v>
      </c>
      <c r="B903" s="29" t="s">
        <v>101</v>
      </c>
      <c r="C903" s="18" t="s">
        <v>12</v>
      </c>
      <c r="D903" s="30">
        <v>136.88000000000002</v>
      </c>
      <c r="E903" s="20">
        <v>3.0438456329939383</v>
      </c>
      <c r="F903" s="20">
        <f>D903*E903</f>
        <v>416.64159024421036</v>
      </c>
    </row>
    <row r="904" spans="1:6" ht="6.95" customHeight="1" x14ac:dyDescent="0.2">
      <c r="A904" s="18"/>
      <c r="B904" s="29"/>
      <c r="C904" s="18"/>
      <c r="D904" s="30"/>
      <c r="E904" s="20"/>
      <c r="F904" s="20"/>
    </row>
    <row r="905" spans="1:6" ht="6.95" customHeight="1" x14ac:dyDescent="0.2">
      <c r="A905" s="18"/>
      <c r="B905" s="29"/>
      <c r="C905" s="18"/>
      <c r="D905" s="30"/>
      <c r="E905" s="20"/>
      <c r="F905" s="20"/>
    </row>
    <row r="906" spans="1:6" ht="6.95" customHeight="1" x14ac:dyDescent="0.2">
      <c r="A906" s="18"/>
      <c r="B906" s="29"/>
      <c r="C906" s="18"/>
      <c r="D906" s="30"/>
      <c r="E906" s="20"/>
      <c r="F906" s="20"/>
    </row>
    <row r="907" spans="1:6" ht="6.95" customHeight="1" x14ac:dyDescent="0.2">
      <c r="A907" s="18">
        <v>14</v>
      </c>
      <c r="B907" s="29" t="s">
        <v>102</v>
      </c>
      <c r="C907" s="18" t="s">
        <v>12</v>
      </c>
      <c r="D907" s="30">
        <v>219.23999999999998</v>
      </c>
      <c r="E907" s="20">
        <v>1.7795468034863398</v>
      </c>
      <c r="F907" s="20">
        <f>D907*E907</f>
        <v>390.1478411963451</v>
      </c>
    </row>
    <row r="908" spans="1:6" ht="6.95" customHeight="1" x14ac:dyDescent="0.2">
      <c r="A908" s="18"/>
      <c r="B908" s="29"/>
      <c r="C908" s="18"/>
      <c r="D908" s="30"/>
      <c r="E908" s="20"/>
      <c r="F908" s="20"/>
    </row>
    <row r="909" spans="1:6" ht="6.95" customHeight="1" x14ac:dyDescent="0.2">
      <c r="A909" s="18"/>
      <c r="B909" s="29"/>
      <c r="C909" s="18"/>
      <c r="D909" s="30"/>
      <c r="E909" s="20"/>
      <c r="F909" s="20"/>
    </row>
    <row r="910" spans="1:6" ht="6.95" customHeight="1" x14ac:dyDescent="0.2">
      <c r="A910" s="18"/>
      <c r="B910" s="29"/>
      <c r="C910" s="18"/>
      <c r="D910" s="30"/>
      <c r="E910" s="20"/>
      <c r="F910" s="20"/>
    </row>
    <row r="911" spans="1:6" ht="6.95" customHeight="1" x14ac:dyDescent="0.2">
      <c r="A911" s="18">
        <v>15</v>
      </c>
      <c r="B911" s="29" t="s">
        <v>104</v>
      </c>
      <c r="C911" s="18" t="s">
        <v>12</v>
      </c>
      <c r="D911" s="30">
        <v>23.5</v>
      </c>
      <c r="E911" s="20">
        <v>4.2530008620383466</v>
      </c>
      <c r="F911" s="20">
        <f>D911*E911</f>
        <v>99.945520257901151</v>
      </c>
    </row>
    <row r="912" spans="1:6" ht="6.95" customHeight="1" x14ac:dyDescent="0.2">
      <c r="A912" s="18"/>
      <c r="B912" s="29"/>
      <c r="C912" s="18"/>
      <c r="D912" s="30"/>
      <c r="E912" s="20"/>
      <c r="F912" s="20"/>
    </row>
    <row r="913" spans="1:6" ht="6.95" customHeight="1" x14ac:dyDescent="0.2">
      <c r="A913" s="18"/>
      <c r="B913" s="29"/>
      <c r="C913" s="18"/>
      <c r="D913" s="30"/>
      <c r="E913" s="20"/>
      <c r="F913" s="20"/>
    </row>
    <row r="914" spans="1:6" ht="6.95" customHeight="1" x14ac:dyDescent="0.2">
      <c r="A914" s="18"/>
      <c r="B914" s="29"/>
      <c r="C914" s="18"/>
      <c r="D914" s="30"/>
      <c r="E914" s="20"/>
      <c r="F914" s="20"/>
    </row>
    <row r="915" spans="1:6" ht="6.95" customHeight="1" x14ac:dyDescent="0.2">
      <c r="A915" s="18">
        <v>16</v>
      </c>
      <c r="B915" s="29" t="s">
        <v>226</v>
      </c>
      <c r="C915" s="18" t="s">
        <v>12</v>
      </c>
      <c r="D915" s="34">
        <v>4.8600000000000003</v>
      </c>
      <c r="E915" s="20">
        <v>4.2530008620383466</v>
      </c>
      <c r="F915" s="20">
        <f>D915*E915</f>
        <v>20.669584189506367</v>
      </c>
    </row>
    <row r="916" spans="1:6" ht="6.95" customHeight="1" x14ac:dyDescent="0.2">
      <c r="A916" s="18"/>
      <c r="B916" s="29"/>
      <c r="C916" s="18"/>
      <c r="D916" s="34"/>
      <c r="E916" s="20"/>
      <c r="F916" s="20"/>
    </row>
    <row r="917" spans="1:6" ht="6.95" customHeight="1" x14ac:dyDescent="0.2">
      <c r="A917" s="18"/>
      <c r="B917" s="29"/>
      <c r="C917" s="18"/>
      <c r="D917" s="34"/>
      <c r="E917" s="20"/>
      <c r="F917" s="20"/>
    </row>
    <row r="918" spans="1:6" ht="6.95" customHeight="1" x14ac:dyDescent="0.2">
      <c r="A918" s="18"/>
      <c r="B918" s="29"/>
      <c r="C918" s="18"/>
      <c r="D918" s="34"/>
      <c r="E918" s="20"/>
      <c r="F918" s="20"/>
    </row>
    <row r="919" spans="1:6" ht="6.95" customHeight="1" x14ac:dyDescent="0.2">
      <c r="A919" s="18">
        <v>17</v>
      </c>
      <c r="B919" s="29" t="s">
        <v>227</v>
      </c>
      <c r="C919" s="18" t="s">
        <v>12</v>
      </c>
      <c r="D919" s="30">
        <v>4.5999999999999996</v>
      </c>
      <c r="E919" s="20">
        <v>4.2530008620383466</v>
      </c>
      <c r="F919" s="20">
        <f>D919*E919</f>
        <v>19.563803965376394</v>
      </c>
    </row>
    <row r="920" spans="1:6" ht="6.95" customHeight="1" x14ac:dyDescent="0.2">
      <c r="A920" s="18"/>
      <c r="B920" s="29"/>
      <c r="C920" s="18"/>
      <c r="D920" s="30"/>
      <c r="E920" s="20"/>
      <c r="F920" s="20"/>
    </row>
    <row r="921" spans="1:6" ht="6.95" customHeight="1" x14ac:dyDescent="0.2">
      <c r="A921" s="18"/>
      <c r="B921" s="29"/>
      <c r="C921" s="18"/>
      <c r="D921" s="30"/>
      <c r="E921" s="20"/>
      <c r="F921" s="20"/>
    </row>
    <row r="922" spans="1:6" ht="6.95" customHeight="1" x14ac:dyDescent="0.2">
      <c r="A922" s="18"/>
      <c r="B922" s="29"/>
      <c r="C922" s="18"/>
      <c r="D922" s="30"/>
      <c r="E922" s="20"/>
      <c r="F922" s="20"/>
    </row>
    <row r="923" spans="1:6" ht="6.95" customHeight="1" x14ac:dyDescent="0.2">
      <c r="A923" s="18">
        <v>18</v>
      </c>
      <c r="B923" s="29" t="s">
        <v>109</v>
      </c>
      <c r="C923" s="18" t="s">
        <v>19</v>
      </c>
      <c r="D923" s="30">
        <v>87</v>
      </c>
      <c r="E923" s="20">
        <v>0.16797113020600951</v>
      </c>
      <c r="F923" s="20">
        <f>D923*E923</f>
        <v>14.613488327922827</v>
      </c>
    </row>
    <row r="924" spans="1:6" ht="6.95" customHeight="1" x14ac:dyDescent="0.2">
      <c r="A924" s="18"/>
      <c r="B924" s="29"/>
      <c r="C924" s="18"/>
      <c r="D924" s="30"/>
      <c r="E924" s="20"/>
      <c r="F924" s="20"/>
    </row>
    <row r="925" spans="1:6" ht="6.95" customHeight="1" x14ac:dyDescent="0.2">
      <c r="A925" s="18"/>
      <c r="B925" s="29"/>
      <c r="C925" s="18"/>
      <c r="D925" s="30"/>
      <c r="E925" s="20"/>
      <c r="F925" s="20"/>
    </row>
    <row r="926" spans="1:6" ht="6.95" customHeight="1" x14ac:dyDescent="0.2">
      <c r="A926" s="18"/>
      <c r="B926" s="29"/>
      <c r="C926" s="18"/>
      <c r="D926" s="30"/>
      <c r="E926" s="20"/>
      <c r="F926" s="20"/>
    </row>
    <row r="927" spans="1:6" ht="6.95" customHeight="1" x14ac:dyDescent="0.2">
      <c r="A927" s="18">
        <v>19</v>
      </c>
      <c r="B927" s="29" t="s">
        <v>228</v>
      </c>
      <c r="C927" s="18" t="s">
        <v>19</v>
      </c>
      <c r="D927" s="30">
        <v>9.1999999999999993</v>
      </c>
      <c r="E927" s="20">
        <v>2.3327886953820998</v>
      </c>
      <c r="F927" s="20">
        <f>D927*E927</f>
        <v>21.461655997515315</v>
      </c>
    </row>
    <row r="928" spans="1:6" ht="6.95" customHeight="1" x14ac:dyDescent="0.2">
      <c r="A928" s="18"/>
      <c r="B928" s="29"/>
      <c r="C928" s="18"/>
      <c r="D928" s="30"/>
      <c r="E928" s="20"/>
      <c r="F928" s="20"/>
    </row>
    <row r="929" spans="1:6" ht="6.95" customHeight="1" x14ac:dyDescent="0.2">
      <c r="A929" s="18"/>
      <c r="B929" s="29"/>
      <c r="C929" s="18"/>
      <c r="D929" s="30"/>
      <c r="E929" s="20"/>
      <c r="F929" s="20"/>
    </row>
    <row r="930" spans="1:6" ht="6.95" customHeight="1" x14ac:dyDescent="0.2">
      <c r="A930" s="18"/>
      <c r="B930" s="29"/>
      <c r="C930" s="18"/>
      <c r="D930" s="30"/>
      <c r="E930" s="20"/>
      <c r="F930" s="20"/>
    </row>
    <row r="931" spans="1:6" ht="6.95" customHeight="1" x14ac:dyDescent="0.2">
      <c r="A931" s="18">
        <v>20</v>
      </c>
      <c r="B931" s="29" t="s">
        <v>110</v>
      </c>
      <c r="C931" s="34" t="s">
        <v>23</v>
      </c>
      <c r="D931" s="34">
        <v>705.31657999999982</v>
      </c>
      <c r="E931" s="20">
        <v>4.2508458331845302</v>
      </c>
      <c r="F931" s="20">
        <f>D931*E931</f>
        <v>2998.1920451689625</v>
      </c>
    </row>
    <row r="932" spans="1:6" ht="6.95" customHeight="1" x14ac:dyDescent="0.2">
      <c r="A932" s="18"/>
      <c r="B932" s="29"/>
      <c r="C932" s="34"/>
      <c r="D932" s="34"/>
      <c r="E932" s="20"/>
      <c r="F932" s="20"/>
    </row>
    <row r="933" spans="1:6" ht="6.95" customHeight="1" x14ac:dyDescent="0.2">
      <c r="A933" s="18"/>
      <c r="B933" s="29"/>
      <c r="C933" s="34"/>
      <c r="D933" s="34"/>
      <c r="E933" s="20"/>
      <c r="F933" s="20"/>
    </row>
    <row r="934" spans="1:6" ht="6.95" customHeight="1" x14ac:dyDescent="0.2">
      <c r="A934" s="18"/>
      <c r="B934" s="29"/>
      <c r="C934" s="34"/>
      <c r="D934" s="34"/>
      <c r="E934" s="20"/>
      <c r="F934" s="20"/>
    </row>
    <row r="935" spans="1:6" ht="6.95" customHeight="1" x14ac:dyDescent="0.2">
      <c r="A935" s="18"/>
      <c r="B935" s="31" t="s">
        <v>24</v>
      </c>
      <c r="C935" s="18"/>
      <c r="D935" s="18"/>
      <c r="E935" s="20">
        <v>0</v>
      </c>
      <c r="F935" s="20">
        <f>D935*E935</f>
        <v>0</v>
      </c>
    </row>
    <row r="936" spans="1:6" ht="6.95" customHeight="1" x14ac:dyDescent="0.2">
      <c r="A936" s="18"/>
      <c r="B936" s="31"/>
      <c r="C936" s="18"/>
      <c r="D936" s="18"/>
      <c r="E936" s="20"/>
      <c r="F936" s="20"/>
    </row>
    <row r="937" spans="1:6" ht="6.95" customHeight="1" x14ac:dyDescent="0.2">
      <c r="A937" s="18"/>
      <c r="B937" s="31"/>
      <c r="C937" s="18"/>
      <c r="D937" s="18"/>
      <c r="E937" s="20"/>
      <c r="F937" s="20"/>
    </row>
    <row r="938" spans="1:6" ht="6.95" customHeight="1" x14ac:dyDescent="0.2">
      <c r="A938" s="18"/>
      <c r="B938" s="31"/>
      <c r="C938" s="18"/>
      <c r="D938" s="18"/>
      <c r="E938" s="20"/>
      <c r="F938" s="20"/>
    </row>
    <row r="939" spans="1:6" ht="6.95" customHeight="1" x14ac:dyDescent="0.2">
      <c r="A939" s="18"/>
      <c r="B939" s="31" t="s">
        <v>111</v>
      </c>
      <c r="C939" s="18"/>
      <c r="D939" s="18"/>
      <c r="E939" s="20">
        <v>0</v>
      </c>
      <c r="F939" s="20">
        <f>D939*E939</f>
        <v>0</v>
      </c>
    </row>
    <row r="940" spans="1:6" ht="6.95" customHeight="1" x14ac:dyDescent="0.2">
      <c r="A940" s="18"/>
      <c r="B940" s="31"/>
      <c r="C940" s="18"/>
      <c r="D940" s="18"/>
      <c r="E940" s="20"/>
      <c r="F940" s="20"/>
    </row>
    <row r="941" spans="1:6" ht="6.95" customHeight="1" x14ac:dyDescent="0.2">
      <c r="A941" s="18"/>
      <c r="B941" s="31"/>
      <c r="C941" s="18"/>
      <c r="D941" s="18"/>
      <c r="E941" s="20"/>
      <c r="F941" s="20"/>
    </row>
    <row r="942" spans="1:6" ht="6.95" customHeight="1" x14ac:dyDescent="0.2">
      <c r="A942" s="18"/>
      <c r="B942" s="31"/>
      <c r="C942" s="18"/>
      <c r="D942" s="18"/>
      <c r="E942" s="20"/>
      <c r="F942" s="20"/>
    </row>
    <row r="943" spans="1:6" ht="6.95" customHeight="1" x14ac:dyDescent="0.2">
      <c r="A943" s="18">
        <v>1</v>
      </c>
      <c r="B943" s="29" t="s">
        <v>112</v>
      </c>
      <c r="C943" s="34" t="s">
        <v>12</v>
      </c>
      <c r="D943" s="30">
        <v>1258.2</v>
      </c>
      <c r="E943" s="20">
        <v>4.1101210297533335</v>
      </c>
      <c r="F943" s="20">
        <f>D943*E943</f>
        <v>5171.3542796356442</v>
      </c>
    </row>
    <row r="944" spans="1:6" ht="6.95" customHeight="1" x14ac:dyDescent="0.2">
      <c r="A944" s="18"/>
      <c r="B944" s="29"/>
      <c r="C944" s="34"/>
      <c r="D944" s="30"/>
      <c r="E944" s="20"/>
      <c r="F944" s="20"/>
    </row>
    <row r="945" spans="1:6" ht="6.95" customHeight="1" x14ac:dyDescent="0.2">
      <c r="A945" s="18"/>
      <c r="B945" s="29"/>
      <c r="C945" s="34"/>
      <c r="D945" s="30"/>
      <c r="E945" s="20"/>
      <c r="F945" s="20"/>
    </row>
    <row r="946" spans="1:6" ht="6.95" customHeight="1" x14ac:dyDescent="0.2">
      <c r="A946" s="18"/>
      <c r="B946" s="29"/>
      <c r="C946" s="34"/>
      <c r="D946" s="30"/>
      <c r="E946" s="20"/>
      <c r="F946" s="20"/>
    </row>
    <row r="947" spans="1:6" ht="6.95" customHeight="1" x14ac:dyDescent="0.2">
      <c r="A947" s="18">
        <v>2</v>
      </c>
      <c r="B947" s="29" t="s">
        <v>113</v>
      </c>
      <c r="C947" s="34" t="s">
        <v>30</v>
      </c>
      <c r="D947" s="18">
        <v>970</v>
      </c>
      <c r="E947" s="20">
        <v>0.20682805249627528</v>
      </c>
      <c r="F947" s="20">
        <f>D947*E947</f>
        <v>200.62321092138703</v>
      </c>
    </row>
    <row r="948" spans="1:6" ht="6.95" customHeight="1" x14ac:dyDescent="0.2">
      <c r="A948" s="18"/>
      <c r="B948" s="29"/>
      <c r="C948" s="34"/>
      <c r="D948" s="18"/>
      <c r="E948" s="20"/>
      <c r="F948" s="20"/>
    </row>
    <row r="949" spans="1:6" ht="6.95" customHeight="1" x14ac:dyDescent="0.2">
      <c r="A949" s="18"/>
      <c r="B949" s="29"/>
      <c r="C949" s="34"/>
      <c r="D949" s="18"/>
      <c r="E949" s="20"/>
      <c r="F949" s="20"/>
    </row>
    <row r="950" spans="1:6" ht="6.95" customHeight="1" x14ac:dyDescent="0.2">
      <c r="A950" s="18"/>
      <c r="B950" s="29"/>
      <c r="C950" s="34"/>
      <c r="D950" s="18"/>
      <c r="E950" s="20"/>
      <c r="F950" s="20"/>
    </row>
    <row r="951" spans="1:6" ht="6.95" customHeight="1" x14ac:dyDescent="0.2">
      <c r="A951" s="18">
        <v>3</v>
      </c>
      <c r="B951" s="29" t="s">
        <v>115</v>
      </c>
      <c r="C951" s="18" t="s">
        <v>23</v>
      </c>
      <c r="D951" s="35">
        <v>1.2204540000000001</v>
      </c>
      <c r="E951" s="20">
        <v>89.371680237947558</v>
      </c>
      <c r="F951" s="20">
        <f>D951*E951</f>
        <v>109.07402463312407</v>
      </c>
    </row>
    <row r="952" spans="1:6" ht="6.95" customHeight="1" x14ac:dyDescent="0.2">
      <c r="A952" s="18"/>
      <c r="B952" s="29"/>
      <c r="C952" s="18"/>
      <c r="D952" s="35"/>
      <c r="E952" s="20"/>
      <c r="F952" s="20"/>
    </row>
    <row r="953" spans="1:6" ht="6.95" customHeight="1" x14ac:dyDescent="0.2">
      <c r="A953" s="18"/>
      <c r="B953" s="29"/>
      <c r="C953" s="18"/>
      <c r="D953" s="35"/>
      <c r="E953" s="20"/>
      <c r="F953" s="20"/>
    </row>
    <row r="954" spans="1:6" ht="6.95" customHeight="1" x14ac:dyDescent="0.2">
      <c r="A954" s="18"/>
      <c r="B954" s="29"/>
      <c r="C954" s="18"/>
      <c r="D954" s="35"/>
      <c r="E954" s="20"/>
      <c r="F954" s="20"/>
    </row>
    <row r="955" spans="1:6" ht="6.95" customHeight="1" x14ac:dyDescent="0.2">
      <c r="A955" s="18">
        <v>4</v>
      </c>
      <c r="B955" s="29" t="s">
        <v>116</v>
      </c>
      <c r="C955" s="18" t="s">
        <v>23</v>
      </c>
      <c r="D955" s="35">
        <v>0.9436500000000001</v>
      </c>
      <c r="E955" s="20">
        <v>511.1207689930597</v>
      </c>
      <c r="F955" s="20">
        <f>D955*E955</f>
        <v>482.31911366030084</v>
      </c>
    </row>
    <row r="956" spans="1:6" ht="6.95" customHeight="1" x14ac:dyDescent="0.2">
      <c r="A956" s="18"/>
      <c r="B956" s="29"/>
      <c r="C956" s="18"/>
      <c r="D956" s="35"/>
      <c r="E956" s="20"/>
      <c r="F956" s="20"/>
    </row>
    <row r="957" spans="1:6" ht="6.95" customHeight="1" x14ac:dyDescent="0.2">
      <c r="A957" s="18"/>
      <c r="B957" s="29"/>
      <c r="C957" s="18"/>
      <c r="D957" s="35"/>
      <c r="E957" s="20"/>
      <c r="F957" s="20"/>
    </row>
    <row r="958" spans="1:6" ht="6.95" customHeight="1" x14ac:dyDescent="0.2">
      <c r="A958" s="18"/>
      <c r="B958" s="29"/>
      <c r="C958" s="18"/>
      <c r="D958" s="35"/>
      <c r="E958" s="20"/>
      <c r="F958" s="20"/>
    </row>
    <row r="959" spans="1:6" ht="6.95" customHeight="1" x14ac:dyDescent="0.2">
      <c r="A959" s="18">
        <v>5</v>
      </c>
      <c r="B959" s="29" t="s">
        <v>117</v>
      </c>
      <c r="C959" s="18" t="s">
        <v>23</v>
      </c>
      <c r="D959" s="35">
        <v>0.27680400000000005</v>
      </c>
      <c r="E959" s="20">
        <v>437.24777796553002</v>
      </c>
      <c r="F959" s="20">
        <f>D959*E959</f>
        <v>121.0319339319706</v>
      </c>
    </row>
    <row r="960" spans="1:6" ht="6.95" customHeight="1" x14ac:dyDescent="0.2">
      <c r="A960" s="18"/>
      <c r="B960" s="29"/>
      <c r="C960" s="18"/>
      <c r="D960" s="35"/>
      <c r="E960" s="20"/>
      <c r="F960" s="20"/>
    </row>
    <row r="961" spans="1:6" ht="6.95" customHeight="1" x14ac:dyDescent="0.2">
      <c r="A961" s="18"/>
      <c r="B961" s="29"/>
      <c r="C961" s="18"/>
      <c r="D961" s="35"/>
      <c r="E961" s="20"/>
      <c r="F961" s="20"/>
    </row>
    <row r="962" spans="1:6" ht="6.95" customHeight="1" x14ac:dyDescent="0.2">
      <c r="A962" s="18"/>
      <c r="B962" s="29"/>
      <c r="C962" s="18"/>
      <c r="D962" s="35"/>
      <c r="E962" s="20"/>
      <c r="F962" s="20"/>
    </row>
    <row r="963" spans="1:6" ht="6.95" customHeight="1" x14ac:dyDescent="0.2">
      <c r="A963" s="18">
        <v>6</v>
      </c>
      <c r="B963" s="29" t="s">
        <v>118</v>
      </c>
      <c r="C963" s="18" t="s">
        <v>119</v>
      </c>
      <c r="D963" s="34">
        <v>12.582000000000001</v>
      </c>
      <c r="E963" s="20">
        <v>54.323511397002676</v>
      </c>
      <c r="F963" s="20">
        <f>D963*E963</f>
        <v>683.49842039708767</v>
      </c>
    </row>
    <row r="964" spans="1:6" ht="6.95" customHeight="1" x14ac:dyDescent="0.2">
      <c r="A964" s="18"/>
      <c r="B964" s="29"/>
      <c r="C964" s="18"/>
      <c r="D964" s="34"/>
      <c r="E964" s="20"/>
      <c r="F964" s="20"/>
    </row>
    <row r="965" spans="1:6" ht="6.95" customHeight="1" x14ac:dyDescent="0.2">
      <c r="A965" s="18"/>
      <c r="B965" s="29"/>
      <c r="C965" s="18"/>
      <c r="D965" s="34"/>
      <c r="E965" s="20"/>
      <c r="F965" s="20"/>
    </row>
    <row r="966" spans="1:6" ht="6.95" customHeight="1" x14ac:dyDescent="0.2">
      <c r="A966" s="18"/>
      <c r="B966" s="29"/>
      <c r="C966" s="18"/>
      <c r="D966" s="34"/>
      <c r="E966" s="20"/>
      <c r="F966" s="20"/>
    </row>
    <row r="967" spans="1:6" ht="6.95" customHeight="1" x14ac:dyDescent="0.2">
      <c r="A967" s="18">
        <v>7</v>
      </c>
      <c r="B967" s="29" t="s">
        <v>120</v>
      </c>
      <c r="C967" s="29" t="s">
        <v>121</v>
      </c>
      <c r="D967" s="30">
        <v>125.82000000000001</v>
      </c>
      <c r="E967" s="20">
        <v>0.20125355122407823</v>
      </c>
      <c r="F967" s="20">
        <f>D967*E967</f>
        <v>25.321721815013525</v>
      </c>
    </row>
    <row r="968" spans="1:6" ht="6.95" customHeight="1" x14ac:dyDescent="0.2">
      <c r="A968" s="18"/>
      <c r="B968" s="29"/>
      <c r="C968" s="18"/>
      <c r="D968" s="30"/>
      <c r="E968" s="20"/>
      <c r="F968" s="20"/>
    </row>
    <row r="969" spans="1:6" ht="6.95" customHeight="1" x14ac:dyDescent="0.2">
      <c r="A969" s="18"/>
      <c r="B969" s="29"/>
      <c r="C969" s="18"/>
      <c r="D969" s="30"/>
      <c r="E969" s="20"/>
      <c r="F969" s="20"/>
    </row>
    <row r="970" spans="1:6" ht="6.95" customHeight="1" x14ac:dyDescent="0.2">
      <c r="A970" s="18"/>
      <c r="B970" s="29"/>
      <c r="C970" s="18"/>
      <c r="D970" s="30"/>
      <c r="E970" s="20"/>
      <c r="F970" s="20"/>
    </row>
    <row r="971" spans="1:6" ht="6.95" customHeight="1" x14ac:dyDescent="0.2">
      <c r="A971" s="18">
        <v>8</v>
      </c>
      <c r="B971" s="29" t="s">
        <v>122</v>
      </c>
      <c r="C971" s="18" t="s">
        <v>119</v>
      </c>
      <c r="D971" s="34">
        <v>1.85</v>
      </c>
      <c r="E971" s="20">
        <v>96.045230408205526</v>
      </c>
      <c r="F971" s="20">
        <f>D971*E971</f>
        <v>177.68367625518025</v>
      </c>
    </row>
    <row r="972" spans="1:6" ht="6.95" customHeight="1" x14ac:dyDescent="0.2">
      <c r="A972" s="18"/>
      <c r="B972" s="29"/>
      <c r="C972" s="18"/>
      <c r="D972" s="34"/>
      <c r="E972" s="20"/>
      <c r="F972" s="20"/>
    </row>
    <row r="973" spans="1:6" ht="6.95" customHeight="1" x14ac:dyDescent="0.2">
      <c r="A973" s="18"/>
      <c r="B973" s="29"/>
      <c r="C973" s="18"/>
      <c r="D973" s="34"/>
      <c r="E973" s="20"/>
      <c r="F973" s="20"/>
    </row>
    <row r="974" spans="1:6" ht="6.95" customHeight="1" x14ac:dyDescent="0.2">
      <c r="A974" s="18"/>
      <c r="B974" s="29"/>
      <c r="C974" s="18"/>
      <c r="D974" s="34"/>
      <c r="E974" s="20"/>
      <c r="F974" s="20"/>
    </row>
    <row r="975" spans="1:6" ht="6.95" customHeight="1" x14ac:dyDescent="0.2">
      <c r="A975" s="18">
        <v>9</v>
      </c>
      <c r="B975" s="29" t="s">
        <v>123</v>
      </c>
      <c r="C975" s="18" t="s">
        <v>23</v>
      </c>
      <c r="D975" s="18">
        <v>0.45358299999999996</v>
      </c>
      <c r="E975" s="20">
        <v>458.21121037624954</v>
      </c>
      <c r="F975" s="20">
        <f>D975*E975</f>
        <v>207.83681543609038</v>
      </c>
    </row>
    <row r="976" spans="1:6" ht="6.95" customHeight="1" x14ac:dyDescent="0.2">
      <c r="A976" s="18"/>
      <c r="B976" s="29"/>
      <c r="C976" s="18"/>
      <c r="D976" s="18"/>
      <c r="E976" s="20"/>
      <c r="F976" s="20"/>
    </row>
    <row r="977" spans="1:6" ht="6.95" customHeight="1" x14ac:dyDescent="0.2">
      <c r="A977" s="18"/>
      <c r="B977" s="29"/>
      <c r="C977" s="18"/>
      <c r="D977" s="18"/>
      <c r="E977" s="20"/>
      <c r="F977" s="20"/>
    </row>
    <row r="978" spans="1:6" ht="6.95" customHeight="1" x14ac:dyDescent="0.2">
      <c r="A978" s="18"/>
      <c r="B978" s="29"/>
      <c r="C978" s="18"/>
      <c r="D978" s="18"/>
      <c r="E978" s="20"/>
      <c r="F978" s="20"/>
    </row>
    <row r="979" spans="1:6" ht="6.95" customHeight="1" x14ac:dyDescent="0.2">
      <c r="A979" s="18">
        <v>10</v>
      </c>
      <c r="B979" s="29" t="s">
        <v>117</v>
      </c>
      <c r="C979" s="18" t="s">
        <v>23</v>
      </c>
      <c r="D979" s="35">
        <v>1.4467000000000001E-2</v>
      </c>
      <c r="E979" s="20">
        <v>437.24777796553002</v>
      </c>
      <c r="F979" s="20">
        <f>D979*E979</f>
        <v>6.3256636038273228</v>
      </c>
    </row>
    <row r="980" spans="1:6" ht="6.95" customHeight="1" x14ac:dyDescent="0.2">
      <c r="A980" s="18"/>
      <c r="B980" s="29"/>
      <c r="C980" s="18"/>
      <c r="D980" s="35"/>
      <c r="E980" s="20"/>
      <c r="F980" s="20"/>
    </row>
    <row r="981" spans="1:6" ht="6.95" customHeight="1" x14ac:dyDescent="0.2">
      <c r="A981" s="18"/>
      <c r="B981" s="29"/>
      <c r="C981" s="18"/>
      <c r="D981" s="35"/>
      <c r="E981" s="20"/>
      <c r="F981" s="20"/>
    </row>
    <row r="982" spans="1:6" ht="6.95" customHeight="1" x14ac:dyDescent="0.2">
      <c r="A982" s="18"/>
      <c r="B982" s="29"/>
      <c r="C982" s="18"/>
      <c r="D982" s="35"/>
      <c r="E982" s="20"/>
      <c r="F982" s="20"/>
    </row>
    <row r="983" spans="1:6" ht="6.95" customHeight="1" x14ac:dyDescent="0.2">
      <c r="A983" s="18">
        <v>11</v>
      </c>
      <c r="B983" s="29" t="s">
        <v>124</v>
      </c>
      <c r="C983" s="18" t="s">
        <v>26</v>
      </c>
      <c r="D983" s="34">
        <v>2.66</v>
      </c>
      <c r="E983" s="20">
        <v>31.15810562405175</v>
      </c>
      <c r="F983" s="20">
        <f>D983*E983</f>
        <v>82.880560959977657</v>
      </c>
    </row>
    <row r="984" spans="1:6" ht="6.95" customHeight="1" x14ac:dyDescent="0.2">
      <c r="A984" s="18"/>
      <c r="B984" s="29"/>
      <c r="C984" s="18"/>
      <c r="D984" s="34"/>
      <c r="E984" s="20"/>
      <c r="F984" s="20"/>
    </row>
    <row r="985" spans="1:6" ht="6.95" customHeight="1" x14ac:dyDescent="0.2">
      <c r="A985" s="18"/>
      <c r="B985" s="29"/>
      <c r="C985" s="18"/>
      <c r="D985" s="34"/>
      <c r="E985" s="20"/>
      <c r="F985" s="20"/>
    </row>
    <row r="986" spans="1:6" ht="6.95" customHeight="1" x14ac:dyDescent="0.2">
      <c r="A986" s="18"/>
      <c r="B986" s="29"/>
      <c r="C986" s="18"/>
      <c r="D986" s="34"/>
      <c r="E986" s="20"/>
      <c r="F986" s="20"/>
    </row>
    <row r="987" spans="1:6" ht="6.95" customHeight="1" x14ac:dyDescent="0.2">
      <c r="A987" s="18">
        <v>12</v>
      </c>
      <c r="B987" s="29" t="s">
        <v>113</v>
      </c>
      <c r="C987" s="34" t="s">
        <v>30</v>
      </c>
      <c r="D987" s="18">
        <v>10</v>
      </c>
      <c r="E987" s="20">
        <v>0.20682805249627528</v>
      </c>
      <c r="F987" s="20">
        <f>D987*E987</f>
        <v>2.0682805249627529</v>
      </c>
    </row>
    <row r="988" spans="1:6" ht="6.95" customHeight="1" x14ac:dyDescent="0.2">
      <c r="A988" s="18"/>
      <c r="B988" s="29"/>
      <c r="C988" s="34"/>
      <c r="D988" s="18"/>
      <c r="E988" s="20"/>
      <c r="F988" s="20"/>
    </row>
    <row r="989" spans="1:6" ht="6.95" customHeight="1" x14ac:dyDescent="0.2">
      <c r="A989" s="18"/>
      <c r="B989" s="29"/>
      <c r="C989" s="34"/>
      <c r="D989" s="18"/>
      <c r="E989" s="20"/>
      <c r="F989" s="20"/>
    </row>
    <row r="990" spans="1:6" ht="6.95" customHeight="1" x14ac:dyDescent="0.2">
      <c r="A990" s="18"/>
      <c r="B990" s="29"/>
      <c r="C990" s="34"/>
      <c r="D990" s="18"/>
      <c r="E990" s="20"/>
      <c r="F990" s="20"/>
    </row>
    <row r="991" spans="1:6" ht="6.95" customHeight="1" x14ac:dyDescent="0.2">
      <c r="A991" s="18">
        <v>13</v>
      </c>
      <c r="B991" s="29" t="s">
        <v>115</v>
      </c>
      <c r="C991" s="18" t="s">
        <v>23</v>
      </c>
      <c r="D991" s="35">
        <v>1.2901000000000001E-2</v>
      </c>
      <c r="E991" s="20">
        <v>89.371680237947558</v>
      </c>
      <c r="F991" s="20">
        <f>D991*E991</f>
        <v>1.1529840467497616</v>
      </c>
    </row>
    <row r="992" spans="1:6" ht="6.95" customHeight="1" x14ac:dyDescent="0.2">
      <c r="A992" s="18"/>
      <c r="B992" s="29"/>
      <c r="C992" s="18"/>
      <c r="D992" s="35"/>
      <c r="E992" s="20"/>
      <c r="F992" s="20"/>
    </row>
    <row r="993" spans="1:6" ht="6.95" customHeight="1" x14ac:dyDescent="0.2">
      <c r="A993" s="18"/>
      <c r="B993" s="29"/>
      <c r="C993" s="18"/>
      <c r="D993" s="35"/>
      <c r="E993" s="20"/>
      <c r="F993" s="20"/>
    </row>
    <row r="994" spans="1:6" ht="6.95" customHeight="1" x14ac:dyDescent="0.2">
      <c r="A994" s="18"/>
      <c r="B994" s="29"/>
      <c r="C994" s="18"/>
      <c r="D994" s="35"/>
      <c r="E994" s="20"/>
      <c r="F994" s="20"/>
    </row>
    <row r="995" spans="1:6" ht="6.95" customHeight="1" x14ac:dyDescent="0.2">
      <c r="A995" s="18">
        <v>14</v>
      </c>
      <c r="B995" s="29" t="s">
        <v>116</v>
      </c>
      <c r="C995" s="18" t="s">
        <v>23</v>
      </c>
      <c r="D995" s="35">
        <v>9.9750000000000012E-3</v>
      </c>
      <c r="E995" s="20">
        <v>511.1207689930597</v>
      </c>
      <c r="F995" s="20">
        <f>D995*E995</f>
        <v>5.0984296707057712</v>
      </c>
    </row>
    <row r="996" spans="1:6" ht="6.95" customHeight="1" x14ac:dyDescent="0.2">
      <c r="A996" s="18"/>
      <c r="B996" s="29"/>
      <c r="C996" s="18"/>
      <c r="D996" s="35"/>
      <c r="E996" s="20"/>
      <c r="F996" s="20"/>
    </row>
    <row r="997" spans="1:6" ht="6.95" customHeight="1" x14ac:dyDescent="0.2">
      <c r="A997" s="18"/>
      <c r="B997" s="29"/>
      <c r="C997" s="18"/>
      <c r="D997" s="35"/>
      <c r="E997" s="20"/>
      <c r="F997" s="20"/>
    </row>
    <row r="998" spans="1:6" ht="6.95" customHeight="1" x14ac:dyDescent="0.2">
      <c r="A998" s="18"/>
      <c r="B998" s="29"/>
      <c r="C998" s="18"/>
      <c r="D998" s="35"/>
      <c r="E998" s="20"/>
      <c r="F998" s="20"/>
    </row>
    <row r="999" spans="1:6" ht="6.95" customHeight="1" x14ac:dyDescent="0.2">
      <c r="A999" s="18">
        <v>15</v>
      </c>
      <c r="B999" s="29" t="s">
        <v>117</v>
      </c>
      <c r="C999" s="18" t="s">
        <v>23</v>
      </c>
      <c r="D999" s="35">
        <v>2.9260000000000002E-3</v>
      </c>
      <c r="E999" s="20">
        <v>437.24777796553002</v>
      </c>
      <c r="F999" s="20">
        <f>D999*E999</f>
        <v>1.2793869983271409</v>
      </c>
    </row>
    <row r="1000" spans="1:6" ht="6.95" customHeight="1" x14ac:dyDescent="0.2">
      <c r="A1000" s="18"/>
      <c r="B1000" s="29"/>
      <c r="C1000" s="18"/>
      <c r="D1000" s="35"/>
      <c r="E1000" s="20"/>
      <c r="F1000" s="20"/>
    </row>
    <row r="1001" spans="1:6" ht="6.95" customHeight="1" x14ac:dyDescent="0.2">
      <c r="A1001" s="18"/>
      <c r="B1001" s="29"/>
      <c r="C1001" s="18"/>
      <c r="D1001" s="35"/>
      <c r="E1001" s="20"/>
      <c r="F1001" s="20"/>
    </row>
    <row r="1002" spans="1:6" ht="6.95" customHeight="1" x14ac:dyDescent="0.2">
      <c r="A1002" s="18"/>
      <c r="B1002" s="29"/>
      <c r="C1002" s="18"/>
      <c r="D1002" s="35"/>
      <c r="E1002" s="20"/>
      <c r="F1002" s="20"/>
    </row>
    <row r="1003" spans="1:6" ht="6.95" customHeight="1" x14ac:dyDescent="0.2">
      <c r="A1003" s="18">
        <v>16</v>
      </c>
      <c r="B1003" s="29" t="s">
        <v>118</v>
      </c>
      <c r="C1003" s="18" t="s">
        <v>26</v>
      </c>
      <c r="D1003" s="34">
        <v>0.26600000000000001</v>
      </c>
      <c r="E1003" s="20">
        <v>54.323511397002676</v>
      </c>
      <c r="F1003" s="20">
        <f>D1003*E1003</f>
        <v>14.450054031602713</v>
      </c>
    </row>
    <row r="1004" spans="1:6" ht="6.95" customHeight="1" x14ac:dyDescent="0.2">
      <c r="A1004" s="18"/>
      <c r="B1004" s="29"/>
      <c r="C1004" s="18"/>
      <c r="D1004" s="34"/>
      <c r="E1004" s="20"/>
      <c r="F1004" s="20"/>
    </row>
    <row r="1005" spans="1:6" ht="6.95" customHeight="1" x14ac:dyDescent="0.2">
      <c r="A1005" s="18"/>
      <c r="B1005" s="29"/>
      <c r="C1005" s="18"/>
      <c r="D1005" s="34"/>
      <c r="E1005" s="20"/>
      <c r="F1005" s="20"/>
    </row>
    <row r="1006" spans="1:6" ht="6.95" customHeight="1" x14ac:dyDescent="0.2">
      <c r="A1006" s="18"/>
      <c r="B1006" s="29"/>
      <c r="C1006" s="18"/>
      <c r="D1006" s="34"/>
      <c r="E1006" s="20"/>
      <c r="F1006" s="20"/>
    </row>
    <row r="1007" spans="1:6" ht="6.95" customHeight="1" x14ac:dyDescent="0.2">
      <c r="A1007" s="18">
        <v>17</v>
      </c>
      <c r="B1007" s="29" t="s">
        <v>120</v>
      </c>
      <c r="C1007" s="29" t="s">
        <v>121</v>
      </c>
      <c r="D1007" s="30">
        <v>1.33</v>
      </c>
      <c r="E1007" s="20">
        <v>0.20125355122407823</v>
      </c>
      <c r="F1007" s="20">
        <f>D1007*E1007</f>
        <v>0.26766722312802405</v>
      </c>
    </row>
    <row r="1008" spans="1:6" ht="6.95" customHeight="1" x14ac:dyDescent="0.2">
      <c r="A1008" s="18"/>
      <c r="B1008" s="29"/>
      <c r="C1008" s="18"/>
      <c r="D1008" s="30"/>
      <c r="E1008" s="20"/>
      <c r="F1008" s="20"/>
    </row>
    <row r="1009" spans="1:6" ht="6.95" customHeight="1" x14ac:dyDescent="0.2">
      <c r="A1009" s="18"/>
      <c r="B1009" s="29"/>
      <c r="C1009" s="18"/>
      <c r="D1009" s="30"/>
      <c r="E1009" s="20"/>
      <c r="F1009" s="20"/>
    </row>
    <row r="1010" spans="1:6" ht="6.95" customHeight="1" x14ac:dyDescent="0.2">
      <c r="A1010" s="18"/>
      <c r="B1010" s="29"/>
      <c r="C1010" s="18"/>
      <c r="D1010" s="30"/>
      <c r="E1010" s="20"/>
      <c r="F1010" s="20"/>
    </row>
    <row r="1011" spans="1:6" ht="6.95" customHeight="1" x14ac:dyDescent="0.2">
      <c r="A1011" s="18">
        <v>18</v>
      </c>
      <c r="B1011" s="29" t="s">
        <v>126</v>
      </c>
      <c r="C1011" s="18" t="s">
        <v>26</v>
      </c>
      <c r="D1011" s="34">
        <v>0.12</v>
      </c>
      <c r="E1011" s="20">
        <v>96.045230408205526</v>
      </c>
      <c r="F1011" s="20">
        <f>D1011*E1011</f>
        <v>11.525427648984662</v>
      </c>
    </row>
    <row r="1012" spans="1:6" ht="6.95" customHeight="1" x14ac:dyDescent="0.2">
      <c r="A1012" s="18"/>
      <c r="B1012" s="29"/>
      <c r="C1012" s="18"/>
      <c r="D1012" s="34"/>
      <c r="E1012" s="20"/>
      <c r="F1012" s="20"/>
    </row>
    <row r="1013" spans="1:6" ht="6.95" customHeight="1" x14ac:dyDescent="0.2">
      <c r="A1013" s="18"/>
      <c r="B1013" s="29"/>
      <c r="C1013" s="18"/>
      <c r="D1013" s="34"/>
      <c r="E1013" s="20"/>
      <c r="F1013" s="20"/>
    </row>
    <row r="1014" spans="1:6" ht="6.95" customHeight="1" x14ac:dyDescent="0.2">
      <c r="A1014" s="18"/>
      <c r="B1014" s="29"/>
      <c r="C1014" s="18"/>
      <c r="D1014" s="34"/>
      <c r="E1014" s="20"/>
      <c r="F1014" s="20"/>
    </row>
    <row r="1015" spans="1:6" ht="6.95" customHeight="1" x14ac:dyDescent="0.2">
      <c r="A1015" s="18">
        <v>19</v>
      </c>
      <c r="B1015" s="29" t="s">
        <v>123</v>
      </c>
      <c r="C1015" s="18" t="s">
        <v>23</v>
      </c>
      <c r="D1015" s="18">
        <v>1.0659999999999999E-2</v>
      </c>
      <c r="E1015" s="20">
        <v>458.21121037624954</v>
      </c>
      <c r="F1015" s="20">
        <f>D1015*E1015</f>
        <v>4.8845315026108196</v>
      </c>
    </row>
    <row r="1016" spans="1:6" ht="6.95" customHeight="1" x14ac:dyDescent="0.2">
      <c r="A1016" s="18"/>
      <c r="B1016" s="29"/>
      <c r="C1016" s="18"/>
      <c r="D1016" s="18"/>
      <c r="E1016" s="20"/>
      <c r="F1016" s="20"/>
    </row>
    <row r="1017" spans="1:6" ht="6.95" customHeight="1" x14ac:dyDescent="0.2">
      <c r="A1017" s="18"/>
      <c r="B1017" s="29"/>
      <c r="C1017" s="18"/>
      <c r="D1017" s="18"/>
      <c r="E1017" s="20"/>
      <c r="F1017" s="20"/>
    </row>
    <row r="1018" spans="1:6" ht="6.95" customHeight="1" x14ac:dyDescent="0.2">
      <c r="A1018" s="18"/>
      <c r="B1018" s="29"/>
      <c r="C1018" s="18"/>
      <c r="D1018" s="18"/>
      <c r="E1018" s="20"/>
      <c r="F1018" s="20"/>
    </row>
    <row r="1019" spans="1:6" ht="6.95" customHeight="1" x14ac:dyDescent="0.2">
      <c r="A1019" s="18">
        <v>20</v>
      </c>
      <c r="B1019" s="29" t="s">
        <v>117</v>
      </c>
      <c r="C1019" s="18" t="s">
        <v>23</v>
      </c>
      <c r="D1019" s="35">
        <v>1.7800000000000001E-3</v>
      </c>
      <c r="E1019" s="20">
        <v>437.24777796553002</v>
      </c>
      <c r="F1019" s="20">
        <f>D1019*E1019</f>
        <v>0.77830104477864348</v>
      </c>
    </row>
    <row r="1020" spans="1:6" ht="6.95" customHeight="1" x14ac:dyDescent="0.2">
      <c r="A1020" s="18"/>
      <c r="B1020" s="29"/>
      <c r="C1020" s="18"/>
      <c r="D1020" s="35"/>
      <c r="E1020" s="20"/>
      <c r="F1020" s="20"/>
    </row>
    <row r="1021" spans="1:6" ht="6.95" customHeight="1" x14ac:dyDescent="0.2">
      <c r="A1021" s="18"/>
      <c r="B1021" s="29"/>
      <c r="C1021" s="18"/>
      <c r="D1021" s="35"/>
      <c r="E1021" s="20"/>
      <c r="F1021" s="20"/>
    </row>
    <row r="1022" spans="1:6" ht="6.95" customHeight="1" x14ac:dyDescent="0.2">
      <c r="A1022" s="18"/>
      <c r="B1022" s="29"/>
      <c r="C1022" s="18"/>
      <c r="D1022" s="35"/>
      <c r="E1022" s="20"/>
      <c r="F1022" s="20"/>
    </row>
    <row r="1023" spans="1:6" ht="6.95" customHeight="1" x14ac:dyDescent="0.2">
      <c r="A1023" s="18"/>
      <c r="B1023" s="31" t="s">
        <v>229</v>
      </c>
      <c r="C1023" s="18"/>
      <c r="D1023" s="18"/>
      <c r="E1023" s="20">
        <v>0</v>
      </c>
      <c r="F1023" s="20">
        <f>D1023*E1023</f>
        <v>0</v>
      </c>
    </row>
    <row r="1024" spans="1:6" ht="6.95" customHeight="1" x14ac:dyDescent="0.2">
      <c r="A1024" s="18"/>
      <c r="B1024" s="31"/>
      <c r="C1024" s="18"/>
      <c r="D1024" s="18"/>
      <c r="E1024" s="20"/>
      <c r="F1024" s="20"/>
    </row>
    <row r="1025" spans="1:6" ht="6.95" customHeight="1" x14ac:dyDescent="0.2">
      <c r="A1025" s="18"/>
      <c r="B1025" s="31"/>
      <c r="C1025" s="18"/>
      <c r="D1025" s="18"/>
      <c r="E1025" s="20"/>
      <c r="F1025" s="20"/>
    </row>
    <row r="1026" spans="1:6" ht="6.95" customHeight="1" x14ac:dyDescent="0.2">
      <c r="A1026" s="18"/>
      <c r="B1026" s="31"/>
      <c r="C1026" s="18"/>
      <c r="D1026" s="18"/>
      <c r="E1026" s="20"/>
      <c r="F1026" s="20"/>
    </row>
    <row r="1027" spans="1:6" ht="6.95" customHeight="1" x14ac:dyDescent="0.2">
      <c r="A1027" s="18">
        <v>1</v>
      </c>
      <c r="B1027" s="29" t="s">
        <v>230</v>
      </c>
      <c r="C1027" s="18" t="s">
        <v>26</v>
      </c>
      <c r="D1027" s="34">
        <v>1.1000000000000001</v>
      </c>
      <c r="E1027" s="20">
        <v>31.15810562405175</v>
      </c>
      <c r="F1027" s="20">
        <f>D1027*E1027</f>
        <v>34.27391618645693</v>
      </c>
    </row>
    <row r="1028" spans="1:6" ht="6.95" customHeight="1" x14ac:dyDescent="0.2">
      <c r="A1028" s="18"/>
      <c r="B1028" s="29"/>
      <c r="C1028" s="18"/>
      <c r="D1028" s="34"/>
      <c r="E1028" s="20"/>
      <c r="F1028" s="20"/>
    </row>
    <row r="1029" spans="1:6" ht="6.95" customHeight="1" x14ac:dyDescent="0.2">
      <c r="A1029" s="18"/>
      <c r="B1029" s="29"/>
      <c r="C1029" s="18"/>
      <c r="D1029" s="34"/>
      <c r="E1029" s="20"/>
      <c r="F1029" s="20"/>
    </row>
    <row r="1030" spans="1:6" ht="6.95" customHeight="1" x14ac:dyDescent="0.2">
      <c r="A1030" s="18"/>
      <c r="B1030" s="29"/>
      <c r="C1030" s="18"/>
      <c r="D1030" s="34"/>
      <c r="E1030" s="20"/>
      <c r="F1030" s="20"/>
    </row>
    <row r="1031" spans="1:6" ht="6.95" customHeight="1" x14ac:dyDescent="0.2">
      <c r="A1031" s="18">
        <v>2</v>
      </c>
      <c r="B1031" s="29" t="s">
        <v>231</v>
      </c>
      <c r="C1031" s="34" t="s">
        <v>30</v>
      </c>
      <c r="D1031" s="18">
        <v>12</v>
      </c>
      <c r="E1031" s="20">
        <v>0.20682805249627528</v>
      </c>
      <c r="F1031" s="20">
        <f>D1031*E1031</f>
        <v>2.4819366299553032</v>
      </c>
    </row>
    <row r="1032" spans="1:6" ht="6.95" customHeight="1" x14ac:dyDescent="0.2">
      <c r="A1032" s="18"/>
      <c r="B1032" s="29"/>
      <c r="C1032" s="34"/>
      <c r="D1032" s="18"/>
      <c r="E1032" s="20"/>
      <c r="F1032" s="20"/>
    </row>
    <row r="1033" spans="1:6" ht="6.95" customHeight="1" x14ac:dyDescent="0.2">
      <c r="A1033" s="18"/>
      <c r="B1033" s="29"/>
      <c r="C1033" s="34"/>
      <c r="D1033" s="18"/>
      <c r="E1033" s="20"/>
      <c r="F1033" s="20"/>
    </row>
    <row r="1034" spans="1:6" ht="6.95" customHeight="1" x14ac:dyDescent="0.2">
      <c r="A1034" s="18"/>
      <c r="B1034" s="29"/>
      <c r="C1034" s="34"/>
      <c r="D1034" s="18"/>
      <c r="E1034" s="20"/>
      <c r="F1034" s="20"/>
    </row>
    <row r="1035" spans="1:6" ht="6.95" customHeight="1" x14ac:dyDescent="0.2">
      <c r="A1035" s="18">
        <v>3</v>
      </c>
      <c r="B1035" s="29" t="s">
        <v>115</v>
      </c>
      <c r="C1035" s="18" t="s">
        <v>23</v>
      </c>
      <c r="D1035" s="35">
        <v>1.1519999999999999E-2</v>
      </c>
      <c r="E1035" s="20">
        <v>89.371680237947558</v>
      </c>
      <c r="F1035" s="20">
        <f>D1035*E1035</f>
        <v>1.0295617563411559</v>
      </c>
    </row>
    <row r="1036" spans="1:6" ht="6.95" customHeight="1" x14ac:dyDescent="0.2">
      <c r="A1036" s="18"/>
      <c r="B1036" s="29"/>
      <c r="C1036" s="18"/>
      <c r="D1036" s="35"/>
      <c r="E1036" s="20"/>
      <c r="F1036" s="20"/>
    </row>
    <row r="1037" spans="1:6" ht="6.95" customHeight="1" x14ac:dyDescent="0.2">
      <c r="A1037" s="18"/>
      <c r="B1037" s="29"/>
      <c r="C1037" s="18"/>
      <c r="D1037" s="35"/>
      <c r="E1037" s="20"/>
      <c r="F1037" s="20"/>
    </row>
    <row r="1038" spans="1:6" ht="6.95" customHeight="1" x14ac:dyDescent="0.2">
      <c r="A1038" s="18"/>
      <c r="B1038" s="29"/>
      <c r="C1038" s="18"/>
      <c r="D1038" s="35"/>
      <c r="E1038" s="20"/>
      <c r="F1038" s="20"/>
    </row>
    <row r="1039" spans="1:6" ht="6.95" customHeight="1" x14ac:dyDescent="0.2">
      <c r="A1039" s="18">
        <v>4</v>
      </c>
      <c r="B1039" s="29" t="s">
        <v>123</v>
      </c>
      <c r="C1039" s="18" t="s">
        <v>23</v>
      </c>
      <c r="D1039" s="35">
        <v>1.0119999999999999E-2</v>
      </c>
      <c r="E1039" s="20">
        <v>458.21121037624954</v>
      </c>
      <c r="F1039" s="20">
        <f>D1039*E1039</f>
        <v>4.6370974490076451</v>
      </c>
    </row>
    <row r="1040" spans="1:6" ht="6.95" customHeight="1" x14ac:dyDescent="0.2">
      <c r="A1040" s="18"/>
      <c r="B1040" s="29"/>
      <c r="C1040" s="18"/>
      <c r="D1040" s="35"/>
      <c r="E1040" s="20"/>
      <c r="F1040" s="20"/>
    </row>
    <row r="1041" spans="1:6" ht="6.95" customHeight="1" x14ac:dyDescent="0.2">
      <c r="A1041" s="18"/>
      <c r="B1041" s="29"/>
      <c r="C1041" s="18"/>
      <c r="D1041" s="35"/>
      <c r="E1041" s="20"/>
      <c r="F1041" s="20"/>
    </row>
    <row r="1042" spans="1:6" ht="6.95" customHeight="1" x14ac:dyDescent="0.2">
      <c r="A1042" s="18"/>
      <c r="B1042" s="29"/>
      <c r="C1042" s="18"/>
      <c r="D1042" s="35"/>
      <c r="E1042" s="20"/>
      <c r="F1042" s="20"/>
    </row>
    <row r="1043" spans="1:6" ht="6.95" customHeight="1" x14ac:dyDescent="0.2">
      <c r="A1043" s="18">
        <v>5</v>
      </c>
      <c r="B1043" s="29" t="s">
        <v>117</v>
      </c>
      <c r="C1043" s="18" t="s">
        <v>23</v>
      </c>
      <c r="D1043" s="35">
        <v>1.4E-3</v>
      </c>
      <c r="E1043" s="20">
        <v>437.24777796553002</v>
      </c>
      <c r="F1043" s="20">
        <f>D1043*E1043</f>
        <v>0.61214688915174198</v>
      </c>
    </row>
    <row r="1044" spans="1:6" ht="6.95" customHeight="1" x14ac:dyDescent="0.2">
      <c r="A1044" s="18"/>
      <c r="B1044" s="29"/>
      <c r="C1044" s="18"/>
      <c r="D1044" s="35"/>
      <c r="E1044" s="20"/>
      <c r="F1044" s="20"/>
    </row>
    <row r="1045" spans="1:6" ht="6.95" customHeight="1" x14ac:dyDescent="0.2">
      <c r="A1045" s="18"/>
      <c r="B1045" s="29"/>
      <c r="C1045" s="18"/>
      <c r="D1045" s="35"/>
      <c r="E1045" s="20"/>
      <c r="F1045" s="20"/>
    </row>
    <row r="1046" spans="1:6" ht="6.95" customHeight="1" x14ac:dyDescent="0.2">
      <c r="A1046" s="18"/>
      <c r="B1046" s="29"/>
      <c r="C1046" s="18"/>
      <c r="D1046" s="35"/>
      <c r="E1046" s="20"/>
      <c r="F1046" s="20"/>
    </row>
    <row r="1047" spans="1:6" ht="6.95" customHeight="1" x14ac:dyDescent="0.2">
      <c r="A1047" s="18">
        <v>6</v>
      </c>
      <c r="B1047" s="29" t="s">
        <v>118</v>
      </c>
      <c r="C1047" s="18" t="s">
        <v>26</v>
      </c>
      <c r="D1047" s="34">
        <v>0.32</v>
      </c>
      <c r="E1047" s="20">
        <v>54.323511397002676</v>
      </c>
      <c r="F1047" s="20">
        <f>D1047*E1047</f>
        <v>17.383523647040857</v>
      </c>
    </row>
    <row r="1048" spans="1:6" ht="6.95" customHeight="1" x14ac:dyDescent="0.2">
      <c r="A1048" s="18"/>
      <c r="B1048" s="29"/>
      <c r="C1048" s="18"/>
      <c r="D1048" s="34"/>
      <c r="E1048" s="20"/>
      <c r="F1048" s="20"/>
    </row>
    <row r="1049" spans="1:6" ht="6.95" customHeight="1" x14ac:dyDescent="0.2">
      <c r="A1049" s="18"/>
      <c r="B1049" s="29"/>
      <c r="C1049" s="18"/>
      <c r="D1049" s="34"/>
      <c r="E1049" s="20"/>
      <c r="F1049" s="20"/>
    </row>
    <row r="1050" spans="1:6" ht="6.95" customHeight="1" x14ac:dyDescent="0.2">
      <c r="A1050" s="18"/>
      <c r="B1050" s="29"/>
      <c r="C1050" s="18"/>
      <c r="D1050" s="34"/>
      <c r="E1050" s="20"/>
      <c r="F1050" s="20"/>
    </row>
    <row r="1051" spans="1:6" ht="6.95" customHeight="1" x14ac:dyDescent="0.2">
      <c r="A1051" s="18">
        <v>7</v>
      </c>
      <c r="B1051" s="29" t="s">
        <v>232</v>
      </c>
      <c r="C1051" s="34" t="s">
        <v>12</v>
      </c>
      <c r="D1051" s="34">
        <v>2.5</v>
      </c>
      <c r="E1051" s="20">
        <v>3.8182737396118029</v>
      </c>
      <c r="F1051" s="20">
        <f>D1051*E1051</f>
        <v>9.5456843490295071</v>
      </c>
    </row>
    <row r="1052" spans="1:6" ht="6.95" customHeight="1" x14ac:dyDescent="0.2">
      <c r="A1052" s="18"/>
      <c r="B1052" s="29"/>
      <c r="C1052" s="34"/>
      <c r="D1052" s="34"/>
      <c r="E1052" s="20"/>
      <c r="F1052" s="20"/>
    </row>
    <row r="1053" spans="1:6" ht="6.95" customHeight="1" x14ac:dyDescent="0.2">
      <c r="A1053" s="18"/>
      <c r="B1053" s="29"/>
      <c r="C1053" s="34"/>
      <c r="D1053" s="34"/>
      <c r="E1053" s="20"/>
      <c r="F1053" s="20"/>
    </row>
    <row r="1054" spans="1:6" ht="6.95" customHeight="1" x14ac:dyDescent="0.2">
      <c r="A1054" s="18"/>
      <c r="B1054" s="29"/>
      <c r="C1054" s="34"/>
      <c r="D1054" s="34"/>
      <c r="E1054" s="20"/>
      <c r="F1054" s="20"/>
    </row>
    <row r="1055" spans="1:6" ht="6.95" customHeight="1" x14ac:dyDescent="0.2">
      <c r="A1055" s="18">
        <v>8</v>
      </c>
      <c r="B1055" s="29" t="s">
        <v>233</v>
      </c>
      <c r="C1055" s="34" t="s">
        <v>12</v>
      </c>
      <c r="D1055" s="34">
        <v>2.5</v>
      </c>
      <c r="E1055" s="20">
        <v>1.2506470683210575</v>
      </c>
      <c r="F1055" s="20">
        <f>D1055*E1055</f>
        <v>3.1266176708026441</v>
      </c>
    </row>
    <row r="1056" spans="1:6" ht="6.95" customHeight="1" x14ac:dyDescent="0.2">
      <c r="A1056" s="18"/>
      <c r="B1056" s="29"/>
      <c r="C1056" s="34"/>
      <c r="D1056" s="34"/>
      <c r="E1056" s="20"/>
      <c r="F1056" s="20"/>
    </row>
    <row r="1057" spans="1:6" ht="6.95" customHeight="1" x14ac:dyDescent="0.2">
      <c r="A1057" s="18"/>
      <c r="B1057" s="29"/>
      <c r="C1057" s="34"/>
      <c r="D1057" s="34"/>
      <c r="E1057" s="20"/>
      <c r="F1057" s="20"/>
    </row>
    <row r="1058" spans="1:6" ht="6.95" customHeight="1" x14ac:dyDescent="0.2">
      <c r="A1058" s="18"/>
      <c r="B1058" s="29"/>
      <c r="C1058" s="34"/>
      <c r="D1058" s="34"/>
      <c r="E1058" s="20"/>
      <c r="F1058" s="20"/>
    </row>
    <row r="1059" spans="1:6" ht="6.95" customHeight="1" x14ac:dyDescent="0.2">
      <c r="A1059" s="18"/>
      <c r="B1059" s="31" t="s">
        <v>158</v>
      </c>
      <c r="C1059" s="18"/>
      <c r="D1059" s="18"/>
      <c r="E1059" s="20">
        <v>0</v>
      </c>
      <c r="F1059" s="20">
        <f>D1059*E1059</f>
        <v>0</v>
      </c>
    </row>
    <row r="1060" spans="1:6" ht="6.95" customHeight="1" x14ac:dyDescent="0.2">
      <c r="A1060" s="18"/>
      <c r="B1060" s="31"/>
      <c r="C1060" s="18"/>
      <c r="D1060" s="18"/>
      <c r="E1060" s="20"/>
      <c r="F1060" s="20"/>
    </row>
    <row r="1061" spans="1:6" ht="6.95" customHeight="1" x14ac:dyDescent="0.2">
      <c r="A1061" s="18"/>
      <c r="B1061" s="31"/>
      <c r="C1061" s="18"/>
      <c r="D1061" s="18"/>
      <c r="E1061" s="20"/>
      <c r="F1061" s="20"/>
    </row>
    <row r="1062" spans="1:6" ht="6.95" customHeight="1" x14ac:dyDescent="0.2">
      <c r="A1062" s="18"/>
      <c r="B1062" s="31"/>
      <c r="C1062" s="18"/>
      <c r="D1062" s="18"/>
      <c r="E1062" s="20"/>
      <c r="F1062" s="20"/>
    </row>
    <row r="1063" spans="1:6" ht="6.95" customHeight="1" x14ac:dyDescent="0.2">
      <c r="A1063" s="18">
        <v>1</v>
      </c>
      <c r="B1063" s="29" t="s">
        <v>159</v>
      </c>
      <c r="C1063" s="29" t="s">
        <v>23</v>
      </c>
      <c r="D1063" s="35">
        <v>0.65700000000000003</v>
      </c>
      <c r="E1063" s="20">
        <v>141.59497360167194</v>
      </c>
      <c r="F1063" s="20">
        <f>D1063*E1063</f>
        <v>93.027897656298464</v>
      </c>
    </row>
    <row r="1064" spans="1:6" ht="6.95" customHeight="1" x14ac:dyDescent="0.2">
      <c r="A1064" s="18"/>
      <c r="B1064" s="29"/>
      <c r="C1064" s="29"/>
      <c r="D1064" s="35"/>
      <c r="E1064" s="20"/>
      <c r="F1064" s="20"/>
    </row>
    <row r="1065" spans="1:6" ht="6.95" customHeight="1" x14ac:dyDescent="0.2">
      <c r="A1065" s="18"/>
      <c r="B1065" s="29"/>
      <c r="C1065" s="29"/>
      <c r="D1065" s="35"/>
      <c r="E1065" s="20"/>
      <c r="F1065" s="20"/>
    </row>
    <row r="1066" spans="1:6" ht="6.95" customHeight="1" x14ac:dyDescent="0.2">
      <c r="A1066" s="18"/>
      <c r="B1066" s="29"/>
      <c r="C1066" s="29"/>
      <c r="D1066" s="35"/>
      <c r="E1066" s="20"/>
      <c r="F1066" s="20"/>
    </row>
    <row r="1067" spans="1:6" ht="6.95" customHeight="1" x14ac:dyDescent="0.2">
      <c r="A1067" s="18">
        <v>2</v>
      </c>
      <c r="B1067" s="29" t="s">
        <v>160</v>
      </c>
      <c r="C1067" s="18" t="s">
        <v>23</v>
      </c>
      <c r="D1067" s="35">
        <v>0.65700000000000003</v>
      </c>
      <c r="E1067" s="20">
        <v>780.09757772940623</v>
      </c>
      <c r="F1067" s="20">
        <f>D1067*E1067</f>
        <v>512.52410856821996</v>
      </c>
    </row>
    <row r="1068" spans="1:6" ht="6.95" customHeight="1" x14ac:dyDescent="0.2">
      <c r="A1068" s="18"/>
      <c r="B1068" s="29"/>
      <c r="C1068" s="18"/>
      <c r="D1068" s="35"/>
      <c r="E1068" s="20"/>
      <c r="F1068" s="20"/>
    </row>
    <row r="1069" spans="1:6" ht="6.95" customHeight="1" x14ac:dyDescent="0.2">
      <c r="A1069" s="18"/>
      <c r="B1069" s="29"/>
      <c r="C1069" s="18"/>
      <c r="D1069" s="35"/>
      <c r="E1069" s="20"/>
      <c r="F1069" s="20"/>
    </row>
    <row r="1070" spans="1:6" ht="6.95" customHeight="1" x14ac:dyDescent="0.2">
      <c r="A1070" s="18"/>
      <c r="B1070" s="29"/>
      <c r="C1070" s="18"/>
      <c r="D1070" s="35"/>
      <c r="E1070" s="20"/>
      <c r="F1070" s="20"/>
    </row>
    <row r="1071" spans="1:6" ht="6.95" customHeight="1" x14ac:dyDescent="0.2">
      <c r="A1071" s="18">
        <v>3</v>
      </c>
      <c r="B1071" s="29" t="s">
        <v>234</v>
      </c>
      <c r="C1071" s="34" t="s">
        <v>30</v>
      </c>
      <c r="D1071" s="18">
        <v>88</v>
      </c>
      <c r="E1071" s="20">
        <v>0.20682805249627528</v>
      </c>
      <c r="F1071" s="20">
        <f>D1071*E1071</f>
        <v>18.200868619672224</v>
      </c>
    </row>
    <row r="1072" spans="1:6" ht="6.95" customHeight="1" x14ac:dyDescent="0.2">
      <c r="A1072" s="18"/>
      <c r="B1072" s="29"/>
      <c r="C1072" s="34"/>
      <c r="D1072" s="18"/>
      <c r="E1072" s="20"/>
      <c r="F1072" s="20"/>
    </row>
    <row r="1073" spans="1:6" ht="6.95" customHeight="1" x14ac:dyDescent="0.2">
      <c r="A1073" s="18"/>
      <c r="B1073" s="29"/>
      <c r="C1073" s="34"/>
      <c r="D1073" s="18"/>
      <c r="E1073" s="20"/>
      <c r="F1073" s="20"/>
    </row>
    <row r="1074" spans="1:6" ht="6.95" customHeight="1" x14ac:dyDescent="0.2">
      <c r="A1074" s="18"/>
      <c r="B1074" s="29"/>
      <c r="C1074" s="34"/>
      <c r="D1074" s="18"/>
      <c r="E1074" s="20"/>
      <c r="F1074" s="20"/>
    </row>
    <row r="1075" spans="1:6" ht="6.95" customHeight="1" x14ac:dyDescent="0.2">
      <c r="A1075" s="18">
        <v>4</v>
      </c>
      <c r="B1075" s="29" t="s">
        <v>165</v>
      </c>
      <c r="C1075" s="34" t="s">
        <v>30</v>
      </c>
      <c r="D1075" s="32">
        <v>120</v>
      </c>
      <c r="E1075" s="20">
        <v>0.14375253658862733</v>
      </c>
      <c r="F1075" s="20">
        <f>D1075*E1075</f>
        <v>17.250304390635279</v>
      </c>
    </row>
    <row r="1076" spans="1:6" ht="6.95" customHeight="1" x14ac:dyDescent="0.2">
      <c r="A1076" s="18"/>
      <c r="B1076" s="29"/>
      <c r="C1076" s="34"/>
      <c r="D1076" s="32"/>
      <c r="E1076" s="20"/>
      <c r="F1076" s="20"/>
    </row>
    <row r="1077" spans="1:6" ht="6.95" customHeight="1" x14ac:dyDescent="0.2">
      <c r="A1077" s="18"/>
      <c r="B1077" s="29"/>
      <c r="C1077" s="34"/>
      <c r="D1077" s="32"/>
      <c r="E1077" s="20"/>
      <c r="F1077" s="20"/>
    </row>
    <row r="1078" spans="1:6" ht="6.95" customHeight="1" x14ac:dyDescent="0.2">
      <c r="A1078" s="18"/>
      <c r="B1078" s="29"/>
      <c r="C1078" s="34"/>
      <c r="D1078" s="32"/>
      <c r="E1078" s="20"/>
      <c r="F1078" s="20"/>
    </row>
    <row r="1079" spans="1:6" ht="6.95" customHeight="1" x14ac:dyDescent="0.2">
      <c r="A1079" s="18">
        <v>5</v>
      </c>
      <c r="B1079" s="29" t="s">
        <v>235</v>
      </c>
      <c r="C1079" s="18" t="s">
        <v>12</v>
      </c>
      <c r="D1079" s="18">
        <v>51.31</v>
      </c>
      <c r="E1079" s="20">
        <v>5.520860294739582</v>
      </c>
      <c r="F1079" s="20">
        <f>D1079*E1079</f>
        <v>283.27534172308799</v>
      </c>
    </row>
    <row r="1080" spans="1:6" ht="6.95" customHeight="1" x14ac:dyDescent="0.2">
      <c r="A1080" s="18"/>
      <c r="B1080" s="29"/>
      <c r="C1080" s="18"/>
      <c r="D1080" s="18"/>
      <c r="E1080" s="20"/>
      <c r="F1080" s="20"/>
    </row>
    <row r="1081" spans="1:6" ht="6.95" customHeight="1" x14ac:dyDescent="0.2">
      <c r="A1081" s="18"/>
      <c r="B1081" s="29"/>
      <c r="C1081" s="18"/>
      <c r="D1081" s="18"/>
      <c r="E1081" s="20"/>
      <c r="F1081" s="20"/>
    </row>
    <row r="1082" spans="1:6" x14ac:dyDescent="0.2">
      <c r="A1082" s="18"/>
      <c r="B1082" s="29"/>
      <c r="C1082" s="18"/>
      <c r="D1082" s="18"/>
      <c r="E1082" s="20"/>
      <c r="F1082" s="20"/>
    </row>
    <row r="1083" spans="1:6" ht="6.95" customHeight="1" x14ac:dyDescent="0.2">
      <c r="A1083" s="18">
        <v>6</v>
      </c>
      <c r="B1083" s="29" t="s">
        <v>236</v>
      </c>
      <c r="C1083" s="34" t="s">
        <v>12</v>
      </c>
      <c r="D1083" s="34">
        <v>60</v>
      </c>
      <c r="E1083" s="20">
        <v>2.3711901823553667</v>
      </c>
      <c r="F1083" s="20">
        <f>D1083*E1083</f>
        <v>142.27141094132202</v>
      </c>
    </row>
    <row r="1084" spans="1:6" ht="6.95" customHeight="1" x14ac:dyDescent="0.2">
      <c r="A1084" s="18"/>
      <c r="B1084" s="29"/>
      <c r="C1084" s="34"/>
      <c r="D1084" s="34"/>
      <c r="E1084" s="20"/>
      <c r="F1084" s="20"/>
    </row>
    <row r="1085" spans="1:6" ht="6.95" customHeight="1" x14ac:dyDescent="0.2">
      <c r="A1085" s="18"/>
      <c r="B1085" s="29"/>
      <c r="C1085" s="34"/>
      <c r="D1085" s="34"/>
      <c r="E1085" s="20"/>
      <c r="F1085" s="20"/>
    </row>
    <row r="1086" spans="1:6" ht="6.95" customHeight="1" x14ac:dyDescent="0.2">
      <c r="A1086" s="18"/>
      <c r="B1086" s="29"/>
      <c r="C1086" s="34"/>
      <c r="D1086" s="34"/>
      <c r="E1086" s="20"/>
      <c r="F1086" s="20"/>
    </row>
    <row r="1087" spans="1:6" ht="6.95" customHeight="1" x14ac:dyDescent="0.2">
      <c r="A1087" s="18"/>
      <c r="B1087" s="31" t="s">
        <v>237</v>
      </c>
      <c r="C1087" s="18"/>
      <c r="D1087" s="18"/>
      <c r="E1087" s="20">
        <v>0</v>
      </c>
      <c r="F1087" s="20">
        <f>D1087*E1087</f>
        <v>0</v>
      </c>
    </row>
    <row r="1088" spans="1:6" ht="6.95" customHeight="1" x14ac:dyDescent="0.2">
      <c r="A1088" s="18"/>
      <c r="B1088" s="31"/>
      <c r="C1088" s="18"/>
      <c r="D1088" s="18"/>
      <c r="E1088" s="20"/>
      <c r="F1088" s="20"/>
    </row>
    <row r="1089" spans="1:6" ht="6.95" customHeight="1" x14ac:dyDescent="0.2">
      <c r="A1089" s="18"/>
      <c r="B1089" s="31"/>
      <c r="C1089" s="18"/>
      <c r="D1089" s="18"/>
      <c r="E1089" s="20"/>
      <c r="F1089" s="20"/>
    </row>
    <row r="1090" spans="1:6" ht="6.95" customHeight="1" x14ac:dyDescent="0.2">
      <c r="A1090" s="18"/>
      <c r="B1090" s="31"/>
      <c r="C1090" s="18"/>
      <c r="D1090" s="18"/>
      <c r="E1090" s="20"/>
      <c r="F1090" s="20"/>
    </row>
    <row r="1091" spans="1:6" ht="6.95" customHeight="1" x14ac:dyDescent="0.2">
      <c r="A1091" s="18">
        <v>1</v>
      </c>
      <c r="B1091" s="29" t="s">
        <v>238</v>
      </c>
      <c r="C1091" s="29" t="s">
        <v>12</v>
      </c>
      <c r="D1091" s="34">
        <v>0.96875</v>
      </c>
      <c r="E1091" s="20">
        <v>15.136026398136265</v>
      </c>
      <c r="F1091" s="20">
        <f>D1091*E1091</f>
        <v>14.663025573194506</v>
      </c>
    </row>
    <row r="1092" spans="1:6" ht="6.95" customHeight="1" x14ac:dyDescent="0.2">
      <c r="A1092" s="18"/>
      <c r="B1092" s="29"/>
      <c r="C1092" s="18"/>
      <c r="D1092" s="34"/>
      <c r="E1092" s="20"/>
      <c r="F1092" s="20"/>
    </row>
    <row r="1093" spans="1:6" ht="6.95" customHeight="1" x14ac:dyDescent="0.2">
      <c r="A1093" s="18"/>
      <c r="B1093" s="29"/>
      <c r="C1093" s="18"/>
      <c r="D1093" s="34"/>
      <c r="E1093" s="20"/>
      <c r="F1093" s="20"/>
    </row>
    <row r="1094" spans="1:6" ht="6.95" customHeight="1" x14ac:dyDescent="0.2">
      <c r="A1094" s="18"/>
      <c r="B1094" s="29"/>
      <c r="C1094" s="18"/>
      <c r="D1094" s="34"/>
      <c r="E1094" s="20"/>
      <c r="F1094" s="20"/>
    </row>
    <row r="1095" spans="1:6" ht="6.95" customHeight="1" x14ac:dyDescent="0.2">
      <c r="A1095" s="18">
        <v>2</v>
      </c>
      <c r="B1095" s="29" t="s">
        <v>239</v>
      </c>
      <c r="C1095" s="29" t="s">
        <v>40</v>
      </c>
      <c r="D1095" s="34">
        <v>1.1299999999999999</v>
      </c>
      <c r="E1095" s="20">
        <v>0.56926004489096416</v>
      </c>
      <c r="F1095" s="20">
        <f>D1095*E1095</f>
        <v>0.64326385072678949</v>
      </c>
    </row>
    <row r="1096" spans="1:6" ht="6.95" customHeight="1" x14ac:dyDescent="0.2">
      <c r="A1096" s="18"/>
      <c r="B1096" s="29"/>
      <c r="C1096" s="18"/>
      <c r="D1096" s="34"/>
      <c r="E1096" s="20"/>
      <c r="F1096" s="20"/>
    </row>
    <row r="1097" spans="1:6" ht="6.95" customHeight="1" x14ac:dyDescent="0.2">
      <c r="A1097" s="18"/>
      <c r="B1097" s="29"/>
      <c r="C1097" s="18"/>
      <c r="D1097" s="34"/>
      <c r="E1097" s="20"/>
      <c r="F1097" s="20"/>
    </row>
    <row r="1098" spans="1:6" ht="6.95" customHeight="1" x14ac:dyDescent="0.2">
      <c r="A1098" s="18"/>
      <c r="B1098" s="29"/>
      <c r="C1098" s="18"/>
      <c r="D1098" s="34"/>
      <c r="E1098" s="20"/>
      <c r="F1098" s="20"/>
    </row>
    <row r="1099" spans="1:6" ht="6.95" customHeight="1" x14ac:dyDescent="0.2">
      <c r="A1099" s="18">
        <v>3</v>
      </c>
      <c r="B1099" s="29" t="s">
        <v>240</v>
      </c>
      <c r="C1099" s="29" t="s">
        <v>12</v>
      </c>
      <c r="D1099" s="34">
        <v>0.96875</v>
      </c>
      <c r="E1099" s="20">
        <v>1.6494141286859481</v>
      </c>
      <c r="F1099" s="20">
        <f>D1099*E1099</f>
        <v>1.5978699371645122</v>
      </c>
    </row>
    <row r="1100" spans="1:6" ht="6.95" customHeight="1" x14ac:dyDescent="0.2">
      <c r="A1100" s="18"/>
      <c r="B1100" s="29"/>
      <c r="C1100" s="18"/>
      <c r="D1100" s="34"/>
      <c r="E1100" s="20"/>
      <c r="F1100" s="20"/>
    </row>
    <row r="1101" spans="1:6" ht="6.95" customHeight="1" x14ac:dyDescent="0.2">
      <c r="A1101" s="18"/>
      <c r="B1101" s="29"/>
      <c r="C1101" s="18"/>
      <c r="D1101" s="34"/>
      <c r="E1101" s="20"/>
      <c r="F1101" s="20"/>
    </row>
    <row r="1102" spans="1:6" ht="6.95" customHeight="1" x14ac:dyDescent="0.2">
      <c r="A1102" s="18"/>
      <c r="B1102" s="29"/>
      <c r="C1102" s="18"/>
      <c r="D1102" s="34"/>
      <c r="E1102" s="20"/>
      <c r="F1102" s="20"/>
    </row>
    <row r="1103" spans="1:6" ht="6.95" customHeight="1" x14ac:dyDescent="0.2">
      <c r="A1103" s="18"/>
      <c r="B1103" s="31" t="s">
        <v>129</v>
      </c>
      <c r="C1103" s="18"/>
      <c r="D1103" s="18"/>
      <c r="E1103" s="20">
        <v>0</v>
      </c>
      <c r="F1103" s="20">
        <f>D1103*E1103</f>
        <v>0</v>
      </c>
    </row>
    <row r="1104" spans="1:6" ht="6.95" customHeight="1" x14ac:dyDescent="0.2">
      <c r="A1104" s="18"/>
      <c r="B1104" s="31"/>
      <c r="C1104" s="18"/>
      <c r="D1104" s="18"/>
      <c r="E1104" s="20"/>
      <c r="F1104" s="20"/>
    </row>
    <row r="1105" spans="1:6" ht="6.95" customHeight="1" x14ac:dyDescent="0.2">
      <c r="A1105" s="18"/>
      <c r="B1105" s="31"/>
      <c r="C1105" s="18"/>
      <c r="D1105" s="18"/>
      <c r="E1105" s="20"/>
      <c r="F1105" s="20"/>
    </row>
    <row r="1106" spans="1:6" ht="6.95" customHeight="1" x14ac:dyDescent="0.2">
      <c r="A1106" s="18"/>
      <c r="B1106" s="31"/>
      <c r="C1106" s="18"/>
      <c r="D1106" s="18"/>
      <c r="E1106" s="20"/>
      <c r="F1106" s="20"/>
    </row>
    <row r="1107" spans="1:6" ht="6.95" customHeight="1" x14ac:dyDescent="0.2">
      <c r="A1107" s="18">
        <v>1</v>
      </c>
      <c r="B1107" s="29" t="s">
        <v>130</v>
      </c>
      <c r="C1107" s="18" t="s">
        <v>26</v>
      </c>
      <c r="D1107" s="30">
        <v>5.5</v>
      </c>
      <c r="E1107" s="20">
        <v>75.539490224941076</v>
      </c>
      <c r="F1107" s="20">
        <f>D1107*E1107</f>
        <v>415.46719623717593</v>
      </c>
    </row>
    <row r="1108" spans="1:6" ht="6.95" customHeight="1" x14ac:dyDescent="0.2">
      <c r="A1108" s="18"/>
      <c r="B1108" s="29"/>
      <c r="C1108" s="18"/>
      <c r="D1108" s="30"/>
      <c r="E1108" s="20"/>
      <c r="F1108" s="20"/>
    </row>
    <row r="1109" spans="1:6" ht="6.95" customHeight="1" x14ac:dyDescent="0.2">
      <c r="A1109" s="18"/>
      <c r="B1109" s="29"/>
      <c r="C1109" s="18"/>
      <c r="D1109" s="30"/>
      <c r="E1109" s="20"/>
      <c r="F1109" s="20"/>
    </row>
    <row r="1110" spans="1:6" ht="6.95" customHeight="1" x14ac:dyDescent="0.2">
      <c r="A1110" s="18"/>
      <c r="B1110" s="29"/>
      <c r="C1110" s="18"/>
      <c r="D1110" s="30"/>
      <c r="E1110" s="20"/>
      <c r="F1110" s="20"/>
    </row>
    <row r="1111" spans="1:6" ht="6.95" customHeight="1" x14ac:dyDescent="0.2">
      <c r="A1111" s="18">
        <v>2</v>
      </c>
      <c r="B1111" s="29" t="s">
        <v>131</v>
      </c>
      <c r="C1111" s="18" t="s">
        <v>23</v>
      </c>
      <c r="D1111" s="35">
        <v>0.35499999999999998</v>
      </c>
      <c r="E1111" s="20">
        <v>511.1207689930597</v>
      </c>
      <c r="F1111" s="20">
        <f>D1111*E1111</f>
        <v>181.44787299253619</v>
      </c>
    </row>
    <row r="1112" spans="1:6" ht="6.95" customHeight="1" x14ac:dyDescent="0.2">
      <c r="A1112" s="18"/>
      <c r="B1112" s="29"/>
      <c r="C1112" s="18"/>
      <c r="D1112" s="35"/>
      <c r="E1112" s="20"/>
      <c r="F1112" s="20"/>
    </row>
    <row r="1113" spans="1:6" ht="6.95" customHeight="1" x14ac:dyDescent="0.2">
      <c r="A1113" s="18"/>
      <c r="B1113" s="29"/>
      <c r="C1113" s="18"/>
      <c r="D1113" s="35"/>
      <c r="E1113" s="20"/>
      <c r="F1113" s="20"/>
    </row>
    <row r="1114" spans="1:6" ht="6.95" customHeight="1" x14ac:dyDescent="0.2">
      <c r="A1114" s="18"/>
      <c r="B1114" s="29"/>
      <c r="C1114" s="18"/>
      <c r="D1114" s="35"/>
      <c r="E1114" s="20"/>
      <c r="F1114" s="20"/>
    </row>
    <row r="1115" spans="1:6" ht="6.95" customHeight="1" x14ac:dyDescent="0.2">
      <c r="A1115" s="18"/>
      <c r="B1115" s="31" t="s">
        <v>132</v>
      </c>
      <c r="C1115" s="18"/>
      <c r="D1115" s="18"/>
      <c r="E1115" s="20">
        <v>0</v>
      </c>
      <c r="F1115" s="20">
        <f>D1115*E1115</f>
        <v>0</v>
      </c>
    </row>
    <row r="1116" spans="1:6" ht="6.95" customHeight="1" x14ac:dyDescent="0.2">
      <c r="A1116" s="18"/>
      <c r="B1116" s="31"/>
      <c r="C1116" s="18"/>
      <c r="D1116" s="18"/>
      <c r="E1116" s="20"/>
      <c r="F1116" s="20"/>
    </row>
    <row r="1117" spans="1:6" ht="6.95" customHeight="1" x14ac:dyDescent="0.2">
      <c r="A1117" s="18"/>
      <c r="B1117" s="31"/>
      <c r="C1117" s="18"/>
      <c r="D1117" s="18"/>
      <c r="E1117" s="20"/>
      <c r="F1117" s="20"/>
    </row>
    <row r="1118" spans="1:6" ht="6.95" customHeight="1" x14ac:dyDescent="0.2">
      <c r="A1118" s="18"/>
      <c r="B1118" s="31"/>
      <c r="C1118" s="18"/>
      <c r="D1118" s="18"/>
      <c r="E1118" s="20"/>
      <c r="F1118" s="20"/>
    </row>
    <row r="1119" spans="1:6" ht="6.95" customHeight="1" x14ac:dyDescent="0.2">
      <c r="A1119" s="18">
        <v>1</v>
      </c>
      <c r="B1119" s="29" t="s">
        <v>241</v>
      </c>
      <c r="C1119" s="34" t="s">
        <v>12</v>
      </c>
      <c r="D1119" s="34">
        <v>74.400000000000006</v>
      </c>
      <c r="E1119" s="20">
        <v>50.784231266999988</v>
      </c>
      <c r="F1119" s="20">
        <f>D1119*E1119</f>
        <v>3778.3468062647994</v>
      </c>
    </row>
    <row r="1120" spans="1:6" x14ac:dyDescent="0.2">
      <c r="A1120" s="18"/>
      <c r="B1120" s="29"/>
      <c r="C1120" s="34"/>
      <c r="D1120" s="34"/>
      <c r="E1120" s="20"/>
      <c r="F1120" s="20"/>
    </row>
    <row r="1121" spans="1:6" x14ac:dyDescent="0.2">
      <c r="A1121" s="18"/>
      <c r="B1121" s="29"/>
      <c r="C1121" s="34"/>
      <c r="D1121" s="34"/>
      <c r="E1121" s="20"/>
      <c r="F1121" s="20"/>
    </row>
    <row r="1122" spans="1:6" x14ac:dyDescent="0.2">
      <c r="A1122" s="18"/>
      <c r="B1122" s="29"/>
      <c r="C1122" s="34"/>
      <c r="D1122" s="34"/>
      <c r="E1122" s="20"/>
      <c r="F1122" s="20"/>
    </row>
    <row r="1123" spans="1:6" x14ac:dyDescent="0.2">
      <c r="A1123" s="18">
        <v>2</v>
      </c>
      <c r="B1123" s="29" t="s">
        <v>242</v>
      </c>
      <c r="C1123" s="34" t="s">
        <v>12</v>
      </c>
      <c r="D1123" s="34">
        <v>74.400000000000006</v>
      </c>
      <c r="E1123" s="20">
        <v>43.378620742489716</v>
      </c>
      <c r="F1123" s="20">
        <f>D1123*E1123</f>
        <v>3227.369383241235</v>
      </c>
    </row>
    <row r="1124" spans="1:6" x14ac:dyDescent="0.2">
      <c r="A1124" s="18"/>
      <c r="B1124" s="29"/>
      <c r="C1124" s="34"/>
      <c r="D1124" s="34"/>
      <c r="E1124" s="20"/>
      <c r="F1124" s="20"/>
    </row>
    <row r="1125" spans="1:6" x14ac:dyDescent="0.2">
      <c r="A1125" s="18"/>
      <c r="B1125" s="29"/>
      <c r="C1125" s="34"/>
      <c r="D1125" s="34"/>
      <c r="E1125" s="20"/>
      <c r="F1125" s="20"/>
    </row>
    <row r="1126" spans="1:6" ht="6.95" customHeight="1" x14ac:dyDescent="0.2">
      <c r="A1126" s="18"/>
      <c r="B1126" s="29"/>
      <c r="C1126" s="34"/>
      <c r="D1126" s="34"/>
      <c r="E1126" s="20"/>
      <c r="F1126" s="20"/>
    </row>
    <row r="1127" spans="1:6" ht="6.95" customHeight="1" x14ac:dyDescent="0.2">
      <c r="A1127" s="18">
        <v>3</v>
      </c>
      <c r="B1127" s="29" t="s">
        <v>135</v>
      </c>
      <c r="C1127" s="34" t="s">
        <v>30</v>
      </c>
      <c r="D1127" s="18">
        <v>60</v>
      </c>
      <c r="E1127" s="20">
        <v>6.3480289083749986</v>
      </c>
      <c r="F1127" s="20">
        <f>D1127*E1127</f>
        <v>380.88173450249991</v>
      </c>
    </row>
    <row r="1128" spans="1:6" ht="6.95" customHeight="1" x14ac:dyDescent="0.2">
      <c r="A1128" s="18"/>
      <c r="B1128" s="29"/>
      <c r="C1128" s="34"/>
      <c r="D1128" s="18"/>
      <c r="E1128" s="20"/>
      <c r="F1128" s="20"/>
    </row>
    <row r="1129" spans="1:6" ht="6.95" customHeight="1" x14ac:dyDescent="0.2">
      <c r="A1129" s="18"/>
      <c r="B1129" s="29"/>
      <c r="C1129" s="34"/>
      <c r="D1129" s="18"/>
      <c r="E1129" s="20"/>
      <c r="F1129" s="20"/>
    </row>
    <row r="1130" spans="1:6" ht="6.95" customHeight="1" x14ac:dyDescent="0.2">
      <c r="A1130" s="18"/>
      <c r="B1130" s="29"/>
      <c r="C1130" s="34"/>
      <c r="D1130" s="18"/>
      <c r="E1130" s="20"/>
      <c r="F1130" s="20"/>
    </row>
    <row r="1131" spans="1:6" ht="6.95" customHeight="1" x14ac:dyDescent="0.2">
      <c r="A1131" s="18">
        <v>4</v>
      </c>
      <c r="B1131" s="29" t="s">
        <v>136</v>
      </c>
      <c r="C1131" s="34" t="s">
        <v>12</v>
      </c>
      <c r="D1131" s="34">
        <v>74.400000000000006</v>
      </c>
      <c r="E1131" s="20">
        <v>6.3480289083749986</v>
      </c>
      <c r="F1131" s="20">
        <f>D1131*E1131</f>
        <v>472.29335078309992</v>
      </c>
    </row>
    <row r="1132" spans="1:6" ht="6.95" customHeight="1" x14ac:dyDescent="0.2">
      <c r="A1132" s="18"/>
      <c r="B1132" s="29"/>
      <c r="C1132" s="34"/>
      <c r="D1132" s="34"/>
      <c r="E1132" s="20"/>
      <c r="F1132" s="20"/>
    </row>
    <row r="1133" spans="1:6" ht="6.95" customHeight="1" x14ac:dyDescent="0.2">
      <c r="A1133" s="18"/>
      <c r="B1133" s="29"/>
      <c r="C1133" s="34"/>
      <c r="D1133" s="34"/>
      <c r="E1133" s="20"/>
      <c r="F1133" s="20"/>
    </row>
    <row r="1134" spans="1:6" ht="6.95" customHeight="1" x14ac:dyDescent="0.2">
      <c r="A1134" s="18"/>
      <c r="B1134" s="29"/>
      <c r="C1134" s="34"/>
      <c r="D1134" s="34"/>
      <c r="E1134" s="20"/>
      <c r="F1134" s="20"/>
    </row>
    <row r="1135" spans="1:6" ht="6.95" customHeight="1" x14ac:dyDescent="0.2">
      <c r="A1135" s="18">
        <v>5</v>
      </c>
      <c r="B1135" s="29" t="s">
        <v>137</v>
      </c>
      <c r="C1135" s="18" t="s">
        <v>138</v>
      </c>
      <c r="D1135" s="34">
        <v>148.80000000000001</v>
      </c>
      <c r="E1135" s="20">
        <v>1.0807594446552127</v>
      </c>
      <c r="F1135" s="20">
        <f>D1135*E1135</f>
        <v>160.81700536469566</v>
      </c>
    </row>
    <row r="1136" spans="1:6" ht="6.95" customHeight="1" x14ac:dyDescent="0.2">
      <c r="A1136" s="18"/>
      <c r="B1136" s="29"/>
      <c r="C1136" s="18"/>
      <c r="D1136" s="18"/>
      <c r="E1136" s="20"/>
      <c r="F1136" s="20"/>
    </row>
    <row r="1137" spans="1:6" ht="6.95" customHeight="1" x14ac:dyDescent="0.2">
      <c r="A1137" s="18"/>
      <c r="B1137" s="29"/>
      <c r="C1137" s="18"/>
      <c r="D1137" s="18"/>
      <c r="E1137" s="20"/>
      <c r="F1137" s="20"/>
    </row>
    <row r="1138" spans="1:6" ht="6.95" customHeight="1" x14ac:dyDescent="0.2">
      <c r="A1138" s="18"/>
      <c r="B1138" s="29"/>
      <c r="C1138" s="18"/>
      <c r="D1138" s="18"/>
      <c r="E1138" s="20"/>
      <c r="F1138" s="20"/>
    </row>
    <row r="1139" spans="1:6" ht="6.95" customHeight="1" x14ac:dyDescent="0.2">
      <c r="A1139" s="18">
        <v>6</v>
      </c>
      <c r="B1139" s="29" t="s">
        <v>139</v>
      </c>
      <c r="C1139" s="18" t="s">
        <v>19</v>
      </c>
      <c r="D1139" s="18">
        <v>96</v>
      </c>
      <c r="E1139" s="20">
        <v>3.6987527664253808</v>
      </c>
      <c r="F1139" s="20">
        <f>D1139*E1139</f>
        <v>355.08026557683655</v>
      </c>
    </row>
    <row r="1140" spans="1:6" ht="6.95" customHeight="1" x14ac:dyDescent="0.2">
      <c r="A1140" s="18"/>
      <c r="B1140" s="29"/>
      <c r="C1140" s="18"/>
      <c r="D1140" s="18"/>
      <c r="E1140" s="20"/>
      <c r="F1140" s="20"/>
    </row>
    <row r="1141" spans="1:6" ht="6.95" customHeight="1" x14ac:dyDescent="0.2">
      <c r="A1141" s="18"/>
      <c r="B1141" s="29"/>
      <c r="C1141" s="18"/>
      <c r="D1141" s="18"/>
      <c r="E1141" s="20"/>
      <c r="F1141" s="20"/>
    </row>
    <row r="1142" spans="1:6" ht="6.95" customHeight="1" x14ac:dyDescent="0.2">
      <c r="A1142" s="18"/>
      <c r="B1142" s="29"/>
      <c r="C1142" s="18"/>
      <c r="D1142" s="18"/>
      <c r="E1142" s="20"/>
      <c r="F1142" s="20"/>
    </row>
    <row r="1143" spans="1:6" ht="6.95" customHeight="1" x14ac:dyDescent="0.2">
      <c r="A1143" s="18">
        <v>7</v>
      </c>
      <c r="B1143" s="29" t="s">
        <v>140</v>
      </c>
      <c r="C1143" s="34" t="s">
        <v>19</v>
      </c>
      <c r="D1143" s="34">
        <v>378</v>
      </c>
      <c r="E1143" s="20">
        <v>0.88719168542365856</v>
      </c>
      <c r="F1143" s="20">
        <f>D1143*E1143</f>
        <v>335.35845709014296</v>
      </c>
    </row>
    <row r="1144" spans="1:6" ht="6.95" customHeight="1" x14ac:dyDescent="0.2">
      <c r="A1144" s="18"/>
      <c r="B1144" s="29"/>
      <c r="C1144" s="34"/>
      <c r="D1144" s="34"/>
      <c r="E1144" s="20"/>
      <c r="F1144" s="20"/>
    </row>
    <row r="1145" spans="1:6" ht="6.95" customHeight="1" x14ac:dyDescent="0.2">
      <c r="A1145" s="18"/>
      <c r="B1145" s="29"/>
      <c r="C1145" s="34"/>
      <c r="D1145" s="34"/>
      <c r="E1145" s="20"/>
      <c r="F1145" s="20"/>
    </row>
    <row r="1146" spans="1:6" ht="6.95" customHeight="1" x14ac:dyDescent="0.2">
      <c r="A1146" s="18"/>
      <c r="B1146" s="29"/>
      <c r="C1146" s="34"/>
      <c r="D1146" s="34"/>
      <c r="E1146" s="20"/>
      <c r="F1146" s="20"/>
    </row>
    <row r="1147" spans="1:6" ht="6.95" customHeight="1" x14ac:dyDescent="0.2">
      <c r="A1147" s="18">
        <v>8</v>
      </c>
      <c r="B1147" s="29" t="s">
        <v>243</v>
      </c>
      <c r="C1147" s="18" t="s">
        <v>138</v>
      </c>
      <c r="D1147" s="18">
        <v>0.96</v>
      </c>
      <c r="E1147" s="20">
        <v>5.9542012068536829</v>
      </c>
      <c r="F1147" s="20">
        <f>D1147*E1147</f>
        <v>5.7160331585795356</v>
      </c>
    </row>
    <row r="1148" spans="1:6" ht="6.95" customHeight="1" x14ac:dyDescent="0.2">
      <c r="A1148" s="18"/>
      <c r="B1148" s="29"/>
      <c r="C1148" s="18"/>
      <c r="D1148" s="18"/>
      <c r="E1148" s="20"/>
      <c r="F1148" s="20"/>
    </row>
    <row r="1149" spans="1:6" ht="6.95" customHeight="1" x14ac:dyDescent="0.2">
      <c r="A1149" s="18"/>
      <c r="B1149" s="29"/>
      <c r="C1149" s="18"/>
      <c r="D1149" s="18"/>
      <c r="E1149" s="20"/>
      <c r="F1149" s="20"/>
    </row>
    <row r="1150" spans="1:6" ht="6.95" customHeight="1" x14ac:dyDescent="0.2">
      <c r="A1150" s="18"/>
      <c r="B1150" s="29"/>
      <c r="C1150" s="18"/>
      <c r="D1150" s="18"/>
      <c r="E1150" s="20"/>
      <c r="F1150" s="20"/>
    </row>
    <row r="1151" spans="1:6" ht="6.95" customHeight="1" x14ac:dyDescent="0.2">
      <c r="A1151" s="18">
        <v>9</v>
      </c>
      <c r="B1151" s="29" t="s">
        <v>244</v>
      </c>
      <c r="C1151" s="34" t="s">
        <v>47</v>
      </c>
      <c r="D1151" s="18">
        <v>2</v>
      </c>
      <c r="E1151" s="20">
        <v>36.818567668574993</v>
      </c>
      <c r="F1151" s="20">
        <f>D1151*E1151</f>
        <v>73.637135337149985</v>
      </c>
    </row>
    <row r="1152" spans="1:6" ht="6.95" customHeight="1" x14ac:dyDescent="0.2">
      <c r="A1152" s="18"/>
      <c r="B1152" s="29"/>
      <c r="C1152" s="34"/>
      <c r="D1152" s="18"/>
      <c r="E1152" s="20"/>
      <c r="F1152" s="20"/>
    </row>
    <row r="1153" spans="1:6" ht="6.95" customHeight="1" x14ac:dyDescent="0.2">
      <c r="A1153" s="18"/>
      <c r="B1153" s="29"/>
      <c r="C1153" s="34"/>
      <c r="D1153" s="18"/>
      <c r="E1153" s="20"/>
      <c r="F1153" s="20"/>
    </row>
    <row r="1154" spans="1:6" ht="6.95" customHeight="1" x14ac:dyDescent="0.2">
      <c r="A1154" s="18"/>
      <c r="B1154" s="29"/>
      <c r="C1154" s="34"/>
      <c r="D1154" s="18"/>
      <c r="E1154" s="20"/>
      <c r="F1154" s="20"/>
    </row>
    <row r="1155" spans="1:6" ht="6.95" customHeight="1" x14ac:dyDescent="0.2">
      <c r="A1155" s="18"/>
      <c r="B1155" s="31" t="s">
        <v>143</v>
      </c>
      <c r="C1155" s="18"/>
      <c r="D1155" s="18"/>
      <c r="E1155" s="20">
        <v>0</v>
      </c>
      <c r="F1155" s="20">
        <f>D1155*E1155</f>
        <v>0</v>
      </c>
    </row>
    <row r="1156" spans="1:6" ht="6.95" customHeight="1" x14ac:dyDescent="0.2">
      <c r="A1156" s="18"/>
      <c r="B1156" s="31"/>
      <c r="C1156" s="18"/>
      <c r="D1156" s="18"/>
      <c r="E1156" s="20"/>
      <c r="F1156" s="20"/>
    </row>
    <row r="1157" spans="1:6" ht="6.95" customHeight="1" x14ac:dyDescent="0.2">
      <c r="A1157" s="18"/>
      <c r="B1157" s="31"/>
      <c r="C1157" s="18"/>
      <c r="D1157" s="18"/>
      <c r="E1157" s="20"/>
      <c r="F1157" s="20"/>
    </row>
    <row r="1158" spans="1:6" ht="6.95" customHeight="1" x14ac:dyDescent="0.2">
      <c r="A1158" s="18"/>
      <c r="B1158" s="31"/>
      <c r="C1158" s="18"/>
      <c r="D1158" s="18"/>
      <c r="E1158" s="20"/>
      <c r="F1158" s="20"/>
    </row>
    <row r="1159" spans="1:6" ht="6.95" customHeight="1" x14ac:dyDescent="0.2">
      <c r="A1159" s="18">
        <v>1</v>
      </c>
      <c r="B1159" s="29" t="s">
        <v>245</v>
      </c>
      <c r="C1159" s="34" t="s">
        <v>12</v>
      </c>
      <c r="D1159" s="34">
        <v>91.77</v>
      </c>
      <c r="E1159" s="20">
        <v>59.946976193348462</v>
      </c>
      <c r="F1159" s="20">
        <f>D1159*E1159</f>
        <v>5501.3340052635886</v>
      </c>
    </row>
    <row r="1160" spans="1:6" x14ac:dyDescent="0.2">
      <c r="A1160" s="18"/>
      <c r="B1160" s="29"/>
      <c r="C1160" s="34"/>
      <c r="D1160" s="34"/>
      <c r="E1160" s="20"/>
      <c r="F1160" s="20"/>
    </row>
    <row r="1161" spans="1:6" x14ac:dyDescent="0.2">
      <c r="A1161" s="18"/>
      <c r="B1161" s="29"/>
      <c r="C1161" s="34"/>
      <c r="D1161" s="34"/>
      <c r="E1161" s="20"/>
      <c r="F1161" s="20"/>
    </row>
    <row r="1162" spans="1:6" x14ac:dyDescent="0.2">
      <c r="A1162" s="18"/>
      <c r="B1162" s="29"/>
      <c r="C1162" s="34"/>
      <c r="D1162" s="34"/>
      <c r="E1162" s="20"/>
      <c r="F1162" s="20"/>
    </row>
    <row r="1163" spans="1:6" ht="6.95" customHeight="1" x14ac:dyDescent="0.2">
      <c r="A1163" s="18">
        <v>2</v>
      </c>
      <c r="B1163" s="29" t="s">
        <v>246</v>
      </c>
      <c r="C1163" s="34" t="s">
        <v>12</v>
      </c>
      <c r="D1163" s="18">
        <v>31.92</v>
      </c>
      <c r="E1163" s="20">
        <v>57.132260175374988</v>
      </c>
      <c r="F1163" s="20">
        <f>D1163*E1163</f>
        <v>1823.6617447979697</v>
      </c>
    </row>
    <row r="1164" spans="1:6" x14ac:dyDescent="0.2">
      <c r="A1164" s="18"/>
      <c r="B1164" s="29"/>
      <c r="C1164" s="34"/>
      <c r="D1164" s="18"/>
      <c r="E1164" s="20"/>
      <c r="F1164" s="20"/>
    </row>
    <row r="1165" spans="1:6" x14ac:dyDescent="0.2">
      <c r="A1165" s="18"/>
      <c r="B1165" s="29"/>
      <c r="C1165" s="34"/>
      <c r="D1165" s="18"/>
      <c r="E1165" s="20"/>
      <c r="F1165" s="20"/>
    </row>
    <row r="1166" spans="1:6" x14ac:dyDescent="0.2">
      <c r="A1166" s="18"/>
      <c r="B1166" s="29"/>
      <c r="C1166" s="34"/>
      <c r="D1166" s="18"/>
      <c r="E1166" s="20"/>
      <c r="F1166" s="20"/>
    </row>
    <row r="1167" spans="1:6" ht="6.95" customHeight="1" x14ac:dyDescent="0.2">
      <c r="A1167" s="18">
        <v>3</v>
      </c>
      <c r="B1167" s="29" t="s">
        <v>151</v>
      </c>
      <c r="C1167" s="29" t="s">
        <v>12</v>
      </c>
      <c r="D1167" s="30">
        <v>1.8900000000000001</v>
      </c>
      <c r="E1167" s="20">
        <v>113.92062807024395</v>
      </c>
      <c r="F1167" s="20">
        <f>D1167*E1167</f>
        <v>215.30998705276107</v>
      </c>
    </row>
    <row r="1168" spans="1:6" ht="6.95" customHeight="1" x14ac:dyDescent="0.2">
      <c r="A1168" s="18"/>
      <c r="B1168" s="29"/>
      <c r="C1168" s="29"/>
      <c r="D1168" s="30"/>
      <c r="E1168" s="20"/>
      <c r="F1168" s="20"/>
    </row>
    <row r="1169" spans="1:6" ht="6.95" customHeight="1" x14ac:dyDescent="0.2">
      <c r="A1169" s="18"/>
      <c r="B1169" s="29"/>
      <c r="C1169" s="29"/>
      <c r="D1169" s="30"/>
      <c r="E1169" s="20"/>
      <c r="F1169" s="20"/>
    </row>
    <row r="1170" spans="1:6" ht="6.95" customHeight="1" x14ac:dyDescent="0.2">
      <c r="A1170" s="18"/>
      <c r="B1170" s="29"/>
      <c r="C1170" s="29"/>
      <c r="D1170" s="30"/>
      <c r="E1170" s="20"/>
      <c r="F1170" s="20"/>
    </row>
    <row r="1171" spans="1:6" ht="6.95" customHeight="1" x14ac:dyDescent="0.2">
      <c r="A1171" s="18">
        <v>4</v>
      </c>
      <c r="B1171" s="29" t="s">
        <v>152</v>
      </c>
      <c r="C1171" s="18" t="s">
        <v>47</v>
      </c>
      <c r="D1171" s="32">
        <v>1</v>
      </c>
      <c r="E1171" s="20">
        <v>9.6314199514380316</v>
      </c>
      <c r="F1171" s="20">
        <f>D1171*E1171</f>
        <v>9.6314199514380316</v>
      </c>
    </row>
    <row r="1172" spans="1:6" ht="6.95" customHeight="1" x14ac:dyDescent="0.2">
      <c r="A1172" s="18"/>
      <c r="B1172" s="29"/>
      <c r="C1172" s="18"/>
      <c r="D1172" s="32"/>
      <c r="E1172" s="20"/>
      <c r="F1172" s="20"/>
    </row>
    <row r="1173" spans="1:6" ht="6.95" customHeight="1" x14ac:dyDescent="0.2">
      <c r="A1173" s="18"/>
      <c r="B1173" s="29"/>
      <c r="C1173" s="18"/>
      <c r="D1173" s="32"/>
      <c r="E1173" s="20"/>
      <c r="F1173" s="20"/>
    </row>
    <row r="1174" spans="1:6" ht="6.95" customHeight="1" x14ac:dyDescent="0.2">
      <c r="A1174" s="18"/>
      <c r="B1174" s="29"/>
      <c r="C1174" s="18"/>
      <c r="D1174" s="32"/>
      <c r="E1174" s="20"/>
      <c r="F1174" s="20"/>
    </row>
    <row r="1175" spans="1:6" ht="6.95" customHeight="1" x14ac:dyDescent="0.2">
      <c r="A1175" s="18">
        <v>5</v>
      </c>
      <c r="B1175" s="29" t="s">
        <v>153</v>
      </c>
      <c r="C1175" s="29" t="s">
        <v>12</v>
      </c>
      <c r="D1175" s="30">
        <v>3.7800000000000002</v>
      </c>
      <c r="E1175" s="20">
        <v>1.6506504631785086</v>
      </c>
      <c r="F1175" s="20">
        <f>D1175*E1175</f>
        <v>6.2394587508147632</v>
      </c>
    </row>
    <row r="1176" spans="1:6" ht="6.95" customHeight="1" x14ac:dyDescent="0.2">
      <c r="A1176" s="18"/>
      <c r="B1176" s="29"/>
      <c r="C1176" s="29"/>
      <c r="D1176" s="30"/>
      <c r="E1176" s="20"/>
      <c r="F1176" s="20"/>
    </row>
    <row r="1177" spans="1:6" ht="6.95" customHeight="1" x14ac:dyDescent="0.2">
      <c r="A1177" s="18"/>
      <c r="B1177" s="29"/>
      <c r="C1177" s="29"/>
      <c r="D1177" s="30"/>
      <c r="E1177" s="20"/>
      <c r="F1177" s="20"/>
    </row>
    <row r="1178" spans="1:6" ht="6.95" customHeight="1" x14ac:dyDescent="0.2">
      <c r="A1178" s="18"/>
      <c r="B1178" s="29"/>
      <c r="C1178" s="29"/>
      <c r="D1178" s="30"/>
      <c r="E1178" s="20"/>
      <c r="F1178" s="20"/>
    </row>
    <row r="1179" spans="1:6" ht="6.95" customHeight="1" x14ac:dyDescent="0.2">
      <c r="A1179" s="18"/>
      <c r="B1179" s="31" t="s">
        <v>154</v>
      </c>
      <c r="C1179" s="34"/>
      <c r="D1179" s="18"/>
      <c r="E1179" s="20">
        <v>0</v>
      </c>
      <c r="F1179" s="20">
        <f>D1179*E1179</f>
        <v>0</v>
      </c>
    </row>
    <row r="1180" spans="1:6" ht="6.95" customHeight="1" x14ac:dyDescent="0.2">
      <c r="A1180" s="18"/>
      <c r="B1180" s="31"/>
      <c r="C1180" s="34"/>
      <c r="D1180" s="18"/>
      <c r="E1180" s="20"/>
      <c r="F1180" s="20"/>
    </row>
    <row r="1181" spans="1:6" ht="6.95" customHeight="1" x14ac:dyDescent="0.2">
      <c r="A1181" s="18"/>
      <c r="B1181" s="31"/>
      <c r="C1181" s="34"/>
      <c r="D1181" s="18"/>
      <c r="E1181" s="20"/>
      <c r="F1181" s="20"/>
    </row>
    <row r="1182" spans="1:6" ht="6.95" customHeight="1" x14ac:dyDescent="0.2">
      <c r="A1182" s="18"/>
      <c r="B1182" s="31"/>
      <c r="C1182" s="34"/>
      <c r="D1182" s="18"/>
      <c r="E1182" s="20"/>
      <c r="F1182" s="20"/>
    </row>
    <row r="1183" spans="1:6" ht="6.95" customHeight="1" x14ac:dyDescent="0.2">
      <c r="A1183" s="18">
        <v>1</v>
      </c>
      <c r="B1183" s="29" t="s">
        <v>247</v>
      </c>
      <c r="C1183" s="18" t="s">
        <v>138</v>
      </c>
      <c r="D1183" s="34">
        <v>40.33</v>
      </c>
      <c r="E1183" s="20">
        <v>84.640808646927212</v>
      </c>
      <c r="F1183" s="20">
        <f>D1183*E1183</f>
        <v>3413.5638127305742</v>
      </c>
    </row>
    <row r="1184" spans="1:6" ht="6.95" customHeight="1" x14ac:dyDescent="0.2">
      <c r="A1184" s="18"/>
      <c r="B1184" s="29"/>
      <c r="C1184" s="18"/>
      <c r="D1184" s="34"/>
      <c r="E1184" s="20"/>
      <c r="F1184" s="20"/>
    </row>
    <row r="1185" spans="1:6" ht="6.95" customHeight="1" x14ac:dyDescent="0.2">
      <c r="A1185" s="18"/>
      <c r="B1185" s="29"/>
      <c r="C1185" s="18"/>
      <c r="D1185" s="34"/>
      <c r="E1185" s="20"/>
      <c r="F1185" s="20"/>
    </row>
    <row r="1186" spans="1:6" x14ac:dyDescent="0.2">
      <c r="A1186" s="18"/>
      <c r="B1186" s="29"/>
      <c r="C1186" s="18"/>
      <c r="D1186" s="34"/>
      <c r="E1186" s="20"/>
      <c r="F1186" s="20"/>
    </row>
    <row r="1187" spans="1:6" ht="6.95" customHeight="1" x14ac:dyDescent="0.2">
      <c r="A1187" s="18">
        <v>2</v>
      </c>
      <c r="B1187" s="29" t="s">
        <v>248</v>
      </c>
      <c r="C1187" s="18" t="s">
        <v>138</v>
      </c>
      <c r="D1187" s="34">
        <v>74.000000000000014</v>
      </c>
      <c r="E1187" s="20">
        <v>41.262187904437489</v>
      </c>
      <c r="F1187" s="20">
        <f>D1187*E1187</f>
        <v>3053.4019049283747</v>
      </c>
    </row>
    <row r="1188" spans="1:6" ht="6.95" customHeight="1" x14ac:dyDescent="0.2">
      <c r="A1188" s="18"/>
      <c r="B1188" s="29"/>
      <c r="C1188" s="18"/>
      <c r="D1188" s="34"/>
      <c r="E1188" s="20"/>
      <c r="F1188" s="20"/>
    </row>
    <row r="1189" spans="1:6" ht="6.95" customHeight="1" x14ac:dyDescent="0.2">
      <c r="A1189" s="18"/>
      <c r="B1189" s="29"/>
      <c r="C1189" s="18"/>
      <c r="D1189" s="34"/>
      <c r="E1189" s="20"/>
      <c r="F1189" s="20"/>
    </row>
    <row r="1190" spans="1:6" ht="6.95" customHeight="1" x14ac:dyDescent="0.2">
      <c r="A1190" s="18"/>
      <c r="B1190" s="29"/>
      <c r="C1190" s="18"/>
      <c r="D1190" s="34"/>
      <c r="E1190" s="20"/>
      <c r="F1190" s="20"/>
    </row>
    <row r="1191" spans="1:6" ht="6.95" customHeight="1" x14ac:dyDescent="0.2">
      <c r="A1191" s="18">
        <v>3</v>
      </c>
      <c r="B1191" s="29" t="s">
        <v>249</v>
      </c>
      <c r="C1191" s="18" t="s">
        <v>12</v>
      </c>
      <c r="D1191" s="18">
        <v>0.52</v>
      </c>
      <c r="E1191" s="20">
        <v>7.0382401947008386</v>
      </c>
      <c r="F1191" s="20">
        <f>D1191*E1191</f>
        <v>3.6598849012444363</v>
      </c>
    </row>
    <row r="1192" spans="1:6" ht="6.95" customHeight="1" x14ac:dyDescent="0.2">
      <c r="A1192" s="18"/>
      <c r="B1192" s="29"/>
      <c r="C1192" s="18"/>
      <c r="D1192" s="18"/>
      <c r="E1192" s="20"/>
      <c r="F1192" s="20"/>
    </row>
    <row r="1193" spans="1:6" ht="6.95" customHeight="1" x14ac:dyDescent="0.2">
      <c r="A1193" s="18"/>
      <c r="B1193" s="29"/>
      <c r="C1193" s="18"/>
      <c r="D1193" s="18"/>
      <c r="E1193" s="20"/>
      <c r="F1193" s="20"/>
    </row>
    <row r="1194" spans="1:6" x14ac:dyDescent="0.2">
      <c r="A1194" s="18"/>
      <c r="B1194" s="29"/>
      <c r="C1194" s="18"/>
      <c r="D1194" s="18"/>
      <c r="E1194" s="20"/>
      <c r="F1194" s="20"/>
    </row>
    <row r="1195" spans="1:6" ht="6.95" customHeight="1" x14ac:dyDescent="0.2">
      <c r="A1195" s="18">
        <v>4</v>
      </c>
      <c r="B1195" s="29" t="s">
        <v>250</v>
      </c>
      <c r="C1195" s="18" t="s">
        <v>19</v>
      </c>
      <c r="D1195" s="32">
        <v>183</v>
      </c>
      <c r="E1195" s="20">
        <v>2.1562880488294098</v>
      </c>
      <c r="F1195" s="20">
        <f>D1195*E1195</f>
        <v>394.60071293578198</v>
      </c>
    </row>
    <row r="1196" spans="1:6" ht="6.95" customHeight="1" x14ac:dyDescent="0.2">
      <c r="A1196" s="18"/>
      <c r="B1196" s="29"/>
      <c r="C1196" s="18"/>
      <c r="D1196" s="32"/>
      <c r="E1196" s="20"/>
      <c r="F1196" s="20"/>
    </row>
    <row r="1197" spans="1:6" ht="6.95" customHeight="1" x14ac:dyDescent="0.2">
      <c r="A1197" s="18"/>
      <c r="B1197" s="29"/>
      <c r="C1197" s="18"/>
      <c r="D1197" s="32"/>
      <c r="E1197" s="20"/>
      <c r="F1197" s="20"/>
    </row>
    <row r="1198" spans="1:6" ht="6.95" customHeight="1" x14ac:dyDescent="0.2">
      <c r="A1198" s="18"/>
      <c r="B1198" s="29"/>
      <c r="C1198" s="18"/>
      <c r="D1198" s="32"/>
      <c r="E1198" s="20"/>
      <c r="F1198" s="20"/>
    </row>
    <row r="1199" spans="1:6" ht="6.95" customHeight="1" x14ac:dyDescent="0.2">
      <c r="A1199" s="18"/>
      <c r="B1199" s="31" t="s">
        <v>166</v>
      </c>
      <c r="C1199" s="18"/>
      <c r="D1199" s="34"/>
      <c r="E1199" s="20">
        <v>0</v>
      </c>
      <c r="F1199" s="20">
        <f>D1199*E1199</f>
        <v>0</v>
      </c>
    </row>
    <row r="1200" spans="1:6" ht="6.95" customHeight="1" x14ac:dyDescent="0.2">
      <c r="A1200" s="18"/>
      <c r="B1200" s="31"/>
      <c r="C1200" s="18"/>
      <c r="D1200" s="18"/>
      <c r="E1200" s="20"/>
      <c r="F1200" s="20"/>
    </row>
    <row r="1201" spans="1:6" ht="6.95" customHeight="1" x14ac:dyDescent="0.2">
      <c r="A1201" s="18"/>
      <c r="B1201" s="31"/>
      <c r="C1201" s="18"/>
      <c r="D1201" s="18"/>
      <c r="E1201" s="20"/>
      <c r="F1201" s="20"/>
    </row>
    <row r="1202" spans="1:6" ht="6.95" customHeight="1" x14ac:dyDescent="0.2">
      <c r="A1202" s="18"/>
      <c r="B1202" s="31"/>
      <c r="C1202" s="18"/>
      <c r="D1202" s="18"/>
      <c r="E1202" s="20"/>
      <c r="F1202" s="20"/>
    </row>
    <row r="1203" spans="1:6" ht="6.95" customHeight="1" x14ac:dyDescent="0.2">
      <c r="A1203" s="18">
        <v>1</v>
      </c>
      <c r="B1203" s="29" t="s">
        <v>251</v>
      </c>
      <c r="C1203" s="34" t="s">
        <v>26</v>
      </c>
      <c r="D1203" s="34">
        <v>19.8</v>
      </c>
      <c r="E1203" s="20">
        <v>43.337458107929507</v>
      </c>
      <c r="F1203" s="20">
        <f>D1203*E1203</f>
        <v>858.08167053700424</v>
      </c>
    </row>
    <row r="1204" spans="1:6" ht="6.95" customHeight="1" x14ac:dyDescent="0.2">
      <c r="A1204" s="18"/>
      <c r="B1204" s="29"/>
      <c r="C1204" s="34"/>
      <c r="D1204" s="34"/>
      <c r="E1204" s="20"/>
      <c r="F1204" s="20"/>
    </row>
    <row r="1205" spans="1:6" ht="6.95" customHeight="1" x14ac:dyDescent="0.2">
      <c r="A1205" s="18"/>
      <c r="B1205" s="29"/>
      <c r="C1205" s="34"/>
      <c r="D1205" s="34"/>
      <c r="E1205" s="20"/>
      <c r="F1205" s="20"/>
    </row>
    <row r="1206" spans="1:6" ht="6.95" customHeight="1" x14ac:dyDescent="0.2">
      <c r="A1206" s="18"/>
      <c r="B1206" s="29"/>
      <c r="C1206" s="34"/>
      <c r="D1206" s="34"/>
      <c r="E1206" s="20"/>
      <c r="F1206" s="20"/>
    </row>
    <row r="1207" spans="1:6" ht="6.95" customHeight="1" x14ac:dyDescent="0.2">
      <c r="A1207" s="18">
        <v>2</v>
      </c>
      <c r="B1207" s="29" t="s">
        <v>252</v>
      </c>
      <c r="C1207" s="18" t="s">
        <v>138</v>
      </c>
      <c r="D1207" s="18">
        <v>1031.26</v>
      </c>
      <c r="E1207" s="20">
        <v>1.7545593822219714</v>
      </c>
      <c r="F1207" s="20">
        <f>D1207*E1207</f>
        <v>1809.4069085102301</v>
      </c>
    </row>
    <row r="1208" spans="1:6" ht="6.95" customHeight="1" x14ac:dyDescent="0.2">
      <c r="A1208" s="18"/>
      <c r="B1208" s="29"/>
      <c r="C1208" s="18"/>
      <c r="D1208" s="18"/>
      <c r="E1208" s="20"/>
      <c r="F1208" s="20"/>
    </row>
    <row r="1209" spans="1:6" ht="6.95" customHeight="1" x14ac:dyDescent="0.2">
      <c r="A1209" s="18"/>
      <c r="B1209" s="29"/>
      <c r="C1209" s="18"/>
      <c r="D1209" s="18"/>
      <c r="E1209" s="20"/>
      <c r="F1209" s="20"/>
    </row>
    <row r="1210" spans="1:6" ht="6.95" customHeight="1" x14ac:dyDescent="0.2">
      <c r="A1210" s="18"/>
      <c r="B1210" s="29"/>
      <c r="C1210" s="18"/>
      <c r="D1210" s="18"/>
      <c r="E1210" s="20"/>
      <c r="F1210" s="20"/>
    </row>
    <row r="1211" spans="1:6" ht="6.95" customHeight="1" x14ac:dyDescent="0.2">
      <c r="A1211" s="18">
        <v>3</v>
      </c>
      <c r="B1211" s="29" t="s">
        <v>173</v>
      </c>
      <c r="C1211" s="18" t="s">
        <v>138</v>
      </c>
      <c r="D1211" s="34">
        <v>113.86</v>
      </c>
      <c r="E1211" s="20">
        <v>3.1027059332850584</v>
      </c>
      <c r="F1211" s="20">
        <f>D1211*E1211</f>
        <v>353.27409756383673</v>
      </c>
    </row>
    <row r="1212" spans="1:6" ht="6.95" customHeight="1" x14ac:dyDescent="0.2">
      <c r="A1212" s="18"/>
      <c r="B1212" s="29"/>
      <c r="C1212" s="18"/>
      <c r="D1212" s="34"/>
      <c r="E1212" s="20"/>
      <c r="F1212" s="20"/>
    </row>
    <row r="1213" spans="1:6" ht="6.95" customHeight="1" x14ac:dyDescent="0.2">
      <c r="A1213" s="18"/>
      <c r="B1213" s="29"/>
      <c r="C1213" s="18"/>
      <c r="D1213" s="34"/>
      <c r="E1213" s="20"/>
      <c r="F1213" s="20"/>
    </row>
    <row r="1214" spans="1:6" ht="6.95" customHeight="1" x14ac:dyDescent="0.2">
      <c r="A1214" s="18"/>
      <c r="B1214" s="29"/>
      <c r="C1214" s="18"/>
      <c r="D1214" s="34"/>
      <c r="E1214" s="20"/>
      <c r="F1214" s="20"/>
    </row>
    <row r="1215" spans="1:6" ht="6.95" customHeight="1" x14ac:dyDescent="0.2">
      <c r="A1215" s="18">
        <v>4</v>
      </c>
      <c r="B1215" s="29" t="s">
        <v>174</v>
      </c>
      <c r="C1215" s="18" t="s">
        <v>138</v>
      </c>
      <c r="D1215" s="34">
        <v>113.86</v>
      </c>
      <c r="E1215" s="20">
        <v>1.2624352393617888</v>
      </c>
      <c r="F1215" s="20">
        <f>D1215*E1215</f>
        <v>143.74087635373328</v>
      </c>
    </row>
    <row r="1216" spans="1:6" ht="6.95" customHeight="1" x14ac:dyDescent="0.2">
      <c r="A1216" s="18"/>
      <c r="B1216" s="29"/>
      <c r="C1216" s="18"/>
      <c r="D1216" s="34"/>
      <c r="E1216" s="20"/>
      <c r="F1216" s="20"/>
    </row>
    <row r="1217" spans="1:6" ht="6.95" customHeight="1" x14ac:dyDescent="0.2">
      <c r="A1217" s="18"/>
      <c r="B1217" s="29"/>
      <c r="C1217" s="18"/>
      <c r="D1217" s="34"/>
      <c r="E1217" s="20"/>
      <c r="F1217" s="20"/>
    </row>
    <row r="1218" spans="1:6" ht="6.95" customHeight="1" x14ac:dyDescent="0.2">
      <c r="A1218" s="18"/>
      <c r="B1218" s="29"/>
      <c r="C1218" s="18"/>
      <c r="D1218" s="34"/>
      <c r="E1218" s="20"/>
      <c r="F1218" s="20"/>
    </row>
    <row r="1219" spans="1:6" ht="6.95" customHeight="1" x14ac:dyDescent="0.2">
      <c r="A1219" s="18">
        <v>5</v>
      </c>
      <c r="B1219" s="29" t="s">
        <v>253</v>
      </c>
      <c r="C1219" s="34" t="s">
        <v>12</v>
      </c>
      <c r="D1219" s="30">
        <v>91.2</v>
      </c>
      <c r="E1219" s="20">
        <v>15.592473904251165</v>
      </c>
      <c r="F1219" s="20">
        <f>D1219*E1219</f>
        <v>1422.0336200677064</v>
      </c>
    </row>
    <row r="1220" spans="1:6" ht="6.95" customHeight="1" x14ac:dyDescent="0.2">
      <c r="A1220" s="18"/>
      <c r="B1220" s="29"/>
      <c r="C1220" s="34"/>
      <c r="D1220" s="30"/>
      <c r="E1220" s="20"/>
      <c r="F1220" s="20"/>
    </row>
    <row r="1221" spans="1:6" ht="6.95" customHeight="1" x14ac:dyDescent="0.2">
      <c r="A1221" s="18"/>
      <c r="B1221" s="29"/>
      <c r="C1221" s="34"/>
      <c r="D1221" s="30"/>
      <c r="E1221" s="20"/>
      <c r="F1221" s="20"/>
    </row>
    <row r="1222" spans="1:6" ht="6.95" customHeight="1" x14ac:dyDescent="0.2">
      <c r="A1222" s="18"/>
      <c r="B1222" s="29"/>
      <c r="C1222" s="34"/>
      <c r="D1222" s="30"/>
      <c r="E1222" s="20"/>
      <c r="F1222" s="20"/>
    </row>
    <row r="1223" spans="1:6" ht="6.95" customHeight="1" x14ac:dyDescent="0.2">
      <c r="A1223" s="18">
        <v>6</v>
      </c>
      <c r="B1223" s="29" t="s">
        <v>254</v>
      </c>
      <c r="C1223" s="34" t="s">
        <v>12</v>
      </c>
      <c r="D1223" s="34">
        <v>139.60000000000002</v>
      </c>
      <c r="E1223" s="20">
        <v>23.969493000197001</v>
      </c>
      <c r="F1223" s="20">
        <f>D1223*E1223</f>
        <v>3346.1412228275021</v>
      </c>
    </row>
    <row r="1224" spans="1:6" ht="6.95" customHeight="1" x14ac:dyDescent="0.2">
      <c r="A1224" s="18"/>
      <c r="B1224" s="29"/>
      <c r="C1224" s="34"/>
      <c r="D1224" s="34"/>
      <c r="E1224" s="20"/>
      <c r="F1224" s="20"/>
    </row>
    <row r="1225" spans="1:6" ht="6.95" customHeight="1" x14ac:dyDescent="0.2">
      <c r="A1225" s="18"/>
      <c r="B1225" s="29"/>
      <c r="C1225" s="34"/>
      <c r="D1225" s="34"/>
      <c r="E1225" s="20"/>
      <c r="F1225" s="20"/>
    </row>
    <row r="1226" spans="1:6" ht="6.95" customHeight="1" x14ac:dyDescent="0.2">
      <c r="A1226" s="18"/>
      <c r="B1226" s="29"/>
      <c r="C1226" s="34"/>
      <c r="D1226" s="34"/>
      <c r="E1226" s="20"/>
      <c r="F1226" s="20"/>
    </row>
    <row r="1227" spans="1:6" ht="6.95" customHeight="1" x14ac:dyDescent="0.2">
      <c r="A1227" s="18">
        <v>7</v>
      </c>
      <c r="B1227" s="29" t="s">
        <v>255</v>
      </c>
      <c r="C1227" s="34" t="s">
        <v>19</v>
      </c>
      <c r="D1227" s="34">
        <v>182.8</v>
      </c>
      <c r="E1227" s="20">
        <v>1.6674371676606201</v>
      </c>
      <c r="F1227" s="20">
        <f>D1227*E1227</f>
        <v>304.80751424836137</v>
      </c>
    </row>
    <row r="1228" spans="1:6" ht="6.95" customHeight="1" x14ac:dyDescent="0.2">
      <c r="A1228" s="18"/>
      <c r="B1228" s="29"/>
      <c r="C1228" s="34"/>
      <c r="D1228" s="34"/>
      <c r="E1228" s="20"/>
      <c r="F1228" s="20"/>
    </row>
    <row r="1229" spans="1:6" ht="6.95" customHeight="1" x14ac:dyDescent="0.2">
      <c r="A1229" s="18"/>
      <c r="B1229" s="29"/>
      <c r="C1229" s="34"/>
      <c r="D1229" s="34"/>
      <c r="E1229" s="20"/>
      <c r="F1229" s="20"/>
    </row>
    <row r="1230" spans="1:6" ht="6.95" customHeight="1" x14ac:dyDescent="0.2">
      <c r="A1230" s="18"/>
      <c r="B1230" s="29"/>
      <c r="C1230" s="34"/>
      <c r="D1230" s="34"/>
      <c r="E1230" s="20"/>
      <c r="F1230" s="20"/>
    </row>
    <row r="1231" spans="1:6" ht="6.95" customHeight="1" x14ac:dyDescent="0.2">
      <c r="A1231" s="18">
        <v>8</v>
      </c>
      <c r="B1231" s="29" t="s">
        <v>178</v>
      </c>
      <c r="C1231" s="34" t="s">
        <v>12</v>
      </c>
      <c r="D1231" s="34">
        <v>983.43999999999994</v>
      </c>
      <c r="E1231" s="20">
        <v>14.216410608266811</v>
      </c>
      <c r="F1231" s="20">
        <f>D1231*E1231</f>
        <v>13980.986848593911</v>
      </c>
    </row>
    <row r="1232" spans="1:6" ht="6.95" customHeight="1" x14ac:dyDescent="0.2">
      <c r="A1232" s="18"/>
      <c r="B1232" s="29"/>
      <c r="C1232" s="34"/>
      <c r="D1232" s="34"/>
      <c r="E1232" s="20"/>
      <c r="F1232" s="20"/>
    </row>
    <row r="1233" spans="1:6" ht="6.95" customHeight="1" x14ac:dyDescent="0.2">
      <c r="A1233" s="18"/>
      <c r="B1233" s="29"/>
      <c r="C1233" s="34"/>
      <c r="D1233" s="34"/>
      <c r="E1233" s="20"/>
      <c r="F1233" s="20"/>
    </row>
    <row r="1234" spans="1:6" x14ac:dyDescent="0.2">
      <c r="A1234" s="18"/>
      <c r="B1234" s="29"/>
      <c r="C1234" s="34"/>
      <c r="D1234" s="34"/>
      <c r="E1234" s="20"/>
      <c r="F1234" s="20"/>
    </row>
    <row r="1235" spans="1:6" ht="6.95" customHeight="1" x14ac:dyDescent="0.2">
      <c r="A1235" s="18">
        <v>9</v>
      </c>
      <c r="B1235" s="29" t="s">
        <v>181</v>
      </c>
      <c r="C1235" s="34" t="s">
        <v>12</v>
      </c>
      <c r="D1235" s="34">
        <v>113.86</v>
      </c>
      <c r="E1235" s="20">
        <v>10.399011012884559</v>
      </c>
      <c r="F1235" s="20">
        <f>D1235*E1235</f>
        <v>1184.0313939270359</v>
      </c>
    </row>
    <row r="1236" spans="1:6" ht="6.95" customHeight="1" x14ac:dyDescent="0.2">
      <c r="A1236" s="18"/>
      <c r="B1236" s="29"/>
      <c r="C1236" s="34"/>
      <c r="D1236" s="34"/>
      <c r="E1236" s="20"/>
      <c r="F1236" s="20"/>
    </row>
    <row r="1237" spans="1:6" ht="6.95" customHeight="1" x14ac:dyDescent="0.2">
      <c r="A1237" s="18"/>
      <c r="B1237" s="29"/>
      <c r="C1237" s="34"/>
      <c r="D1237" s="34"/>
      <c r="E1237" s="20"/>
      <c r="F1237" s="20"/>
    </row>
    <row r="1238" spans="1:6" ht="6.95" customHeight="1" x14ac:dyDescent="0.2">
      <c r="A1238" s="18"/>
      <c r="B1238" s="29"/>
      <c r="C1238" s="34"/>
      <c r="D1238" s="34"/>
      <c r="E1238" s="20"/>
      <c r="F1238" s="20"/>
    </row>
    <row r="1239" spans="1:6" ht="6.95" customHeight="1" x14ac:dyDescent="0.2">
      <c r="A1239" s="18">
        <v>10</v>
      </c>
      <c r="B1239" s="29" t="s">
        <v>256</v>
      </c>
      <c r="C1239" s="34" t="s">
        <v>19</v>
      </c>
      <c r="D1239" s="30">
        <v>43.5</v>
      </c>
      <c r="E1239" s="20">
        <v>6.5354558163935019</v>
      </c>
      <c r="F1239" s="20">
        <f>D1239*E1239</f>
        <v>284.29232801311736</v>
      </c>
    </row>
    <row r="1240" spans="1:6" ht="6.95" customHeight="1" x14ac:dyDescent="0.2">
      <c r="A1240" s="18"/>
      <c r="B1240" s="29"/>
      <c r="C1240" s="34"/>
      <c r="D1240" s="30"/>
      <c r="E1240" s="20"/>
      <c r="F1240" s="20"/>
    </row>
    <row r="1241" spans="1:6" ht="6.95" customHeight="1" x14ac:dyDescent="0.2">
      <c r="A1241" s="18"/>
      <c r="B1241" s="29"/>
      <c r="C1241" s="34"/>
      <c r="D1241" s="30"/>
      <c r="E1241" s="20"/>
      <c r="F1241" s="20"/>
    </row>
    <row r="1242" spans="1:6" ht="6.95" customHeight="1" x14ac:dyDescent="0.2">
      <c r="A1242" s="18"/>
      <c r="B1242" s="29"/>
      <c r="C1242" s="34"/>
      <c r="D1242" s="30"/>
      <c r="E1242" s="20"/>
      <c r="F1242" s="20"/>
    </row>
    <row r="1243" spans="1:6" ht="6.95" customHeight="1" x14ac:dyDescent="0.2">
      <c r="A1243" s="18">
        <v>11</v>
      </c>
      <c r="B1243" s="29" t="s">
        <v>184</v>
      </c>
      <c r="C1243" s="18" t="s">
        <v>19</v>
      </c>
      <c r="D1243" s="30">
        <v>10.199999999999999</v>
      </c>
      <c r="E1243" s="20">
        <v>1.3067105575906222</v>
      </c>
      <c r="F1243" s="20">
        <f>D1243*E1243</f>
        <v>13.328447687424346</v>
      </c>
    </row>
    <row r="1244" spans="1:6" ht="6.95" customHeight="1" x14ac:dyDescent="0.2">
      <c r="A1244" s="18"/>
      <c r="B1244" s="29"/>
      <c r="C1244" s="18"/>
      <c r="D1244" s="30"/>
      <c r="E1244" s="20"/>
      <c r="F1244" s="20"/>
    </row>
    <row r="1245" spans="1:6" ht="6.95" customHeight="1" x14ac:dyDescent="0.2">
      <c r="A1245" s="18"/>
      <c r="B1245" s="29"/>
      <c r="C1245" s="18"/>
      <c r="D1245" s="30"/>
      <c r="E1245" s="20"/>
      <c r="F1245" s="20"/>
    </row>
    <row r="1246" spans="1:6" ht="6.95" customHeight="1" x14ac:dyDescent="0.2">
      <c r="A1246" s="18"/>
      <c r="B1246" s="29"/>
      <c r="C1246" s="18"/>
      <c r="D1246" s="30"/>
      <c r="E1246" s="20"/>
      <c r="F1246" s="20"/>
    </row>
    <row r="1247" spans="1:6" ht="6.95" customHeight="1" x14ac:dyDescent="0.2">
      <c r="A1247" s="18"/>
      <c r="B1247" s="31" t="s">
        <v>185</v>
      </c>
      <c r="C1247" s="29"/>
      <c r="D1247" s="18"/>
      <c r="E1247" s="20">
        <v>0</v>
      </c>
      <c r="F1247" s="20">
        <f>D1247*E1247</f>
        <v>0</v>
      </c>
    </row>
    <row r="1248" spans="1:6" ht="6.95" customHeight="1" x14ac:dyDescent="0.2">
      <c r="A1248" s="18"/>
      <c r="B1248" s="31"/>
      <c r="C1248" s="18"/>
      <c r="D1248" s="18"/>
      <c r="E1248" s="20"/>
      <c r="F1248" s="20"/>
    </row>
    <row r="1249" spans="1:6" ht="6.95" customHeight="1" x14ac:dyDescent="0.2">
      <c r="A1249" s="18"/>
      <c r="B1249" s="31"/>
      <c r="C1249" s="18"/>
      <c r="D1249" s="18"/>
      <c r="E1249" s="20"/>
      <c r="F1249" s="20"/>
    </row>
    <row r="1250" spans="1:6" ht="6.95" customHeight="1" x14ac:dyDescent="0.2">
      <c r="A1250" s="18"/>
      <c r="B1250" s="31"/>
      <c r="C1250" s="18"/>
      <c r="D1250" s="18"/>
      <c r="E1250" s="20"/>
      <c r="F1250" s="20"/>
    </row>
    <row r="1251" spans="1:6" ht="6.95" customHeight="1" x14ac:dyDescent="0.2">
      <c r="A1251" s="18">
        <v>1</v>
      </c>
      <c r="B1251" s="29" t="s">
        <v>186</v>
      </c>
      <c r="C1251" s="34" t="s">
        <v>12</v>
      </c>
      <c r="D1251" s="30">
        <v>2226.4500000000003</v>
      </c>
      <c r="E1251" s="20">
        <v>4.638247779655031</v>
      </c>
      <c r="F1251" s="20">
        <f>D1251*E1251</f>
        <v>10326.826769012945</v>
      </c>
    </row>
    <row r="1252" spans="1:6" ht="6.95" customHeight="1" x14ac:dyDescent="0.2">
      <c r="A1252" s="18"/>
      <c r="B1252" s="29"/>
      <c r="C1252" s="34"/>
      <c r="D1252" s="30"/>
      <c r="E1252" s="20"/>
      <c r="F1252" s="20"/>
    </row>
    <row r="1253" spans="1:6" ht="6.95" customHeight="1" x14ac:dyDescent="0.2">
      <c r="A1253" s="18"/>
      <c r="B1253" s="29"/>
      <c r="C1253" s="34"/>
      <c r="D1253" s="30"/>
      <c r="E1253" s="20"/>
      <c r="F1253" s="20"/>
    </row>
    <row r="1254" spans="1:6" ht="6.95" customHeight="1" x14ac:dyDescent="0.2">
      <c r="A1254" s="18"/>
      <c r="B1254" s="29"/>
      <c r="C1254" s="34"/>
      <c r="D1254" s="30"/>
      <c r="E1254" s="20"/>
      <c r="F1254" s="20"/>
    </row>
    <row r="1255" spans="1:6" ht="6.95" customHeight="1" x14ac:dyDescent="0.2">
      <c r="A1255" s="18">
        <v>2</v>
      </c>
      <c r="B1255" s="29" t="s">
        <v>187</v>
      </c>
      <c r="C1255" s="34" t="s">
        <v>12</v>
      </c>
      <c r="D1255" s="34">
        <v>129.19999999999999</v>
      </c>
      <c r="E1255" s="20">
        <v>10.708220485772832</v>
      </c>
      <c r="F1255" s="20">
        <f>D1255*E1255</f>
        <v>1383.5020867618498</v>
      </c>
    </row>
    <row r="1256" spans="1:6" ht="6.95" customHeight="1" x14ac:dyDescent="0.2">
      <c r="A1256" s="18"/>
      <c r="B1256" s="29"/>
      <c r="C1256" s="34"/>
      <c r="D1256" s="34"/>
      <c r="E1256" s="20"/>
      <c r="F1256" s="20"/>
    </row>
    <row r="1257" spans="1:6" ht="6.95" customHeight="1" x14ac:dyDescent="0.2">
      <c r="A1257" s="18"/>
      <c r="B1257" s="29"/>
      <c r="C1257" s="34"/>
      <c r="D1257" s="34"/>
      <c r="E1257" s="20"/>
      <c r="F1257" s="20"/>
    </row>
    <row r="1258" spans="1:6" ht="6.95" customHeight="1" x14ac:dyDescent="0.2">
      <c r="A1258" s="18"/>
      <c r="B1258" s="29"/>
      <c r="C1258" s="34"/>
      <c r="D1258" s="34"/>
      <c r="E1258" s="20"/>
      <c r="F1258" s="20"/>
    </row>
    <row r="1259" spans="1:6" ht="6.95" customHeight="1" x14ac:dyDescent="0.2">
      <c r="A1259" s="18">
        <v>3</v>
      </c>
      <c r="B1259" s="29" t="s">
        <v>257</v>
      </c>
      <c r="C1259" s="29" t="s">
        <v>12</v>
      </c>
      <c r="D1259" s="34">
        <v>6.26</v>
      </c>
      <c r="E1259" s="20">
        <v>5.5999771395596083</v>
      </c>
      <c r="F1259" s="20">
        <f>D1259*E1259</f>
        <v>35.055856893643146</v>
      </c>
    </row>
    <row r="1260" spans="1:6" ht="6.95" customHeight="1" x14ac:dyDescent="0.2">
      <c r="A1260" s="18"/>
      <c r="B1260" s="29"/>
      <c r="C1260" s="29"/>
      <c r="D1260" s="34"/>
      <c r="E1260" s="20"/>
      <c r="F1260" s="20"/>
    </row>
    <row r="1261" spans="1:6" ht="6.95" customHeight="1" x14ac:dyDescent="0.2">
      <c r="A1261" s="18"/>
      <c r="B1261" s="29"/>
      <c r="C1261" s="29"/>
      <c r="D1261" s="34"/>
      <c r="E1261" s="20"/>
      <c r="F1261" s="20"/>
    </row>
    <row r="1262" spans="1:6" ht="6.95" customHeight="1" x14ac:dyDescent="0.2">
      <c r="A1262" s="18"/>
      <c r="B1262" s="29"/>
      <c r="C1262" s="29"/>
      <c r="D1262" s="34"/>
      <c r="E1262" s="20"/>
      <c r="F1262" s="20"/>
    </row>
    <row r="1263" spans="1:6" ht="6.95" customHeight="1" x14ac:dyDescent="0.2">
      <c r="A1263" s="18">
        <v>4</v>
      </c>
      <c r="B1263" s="29" t="s">
        <v>258</v>
      </c>
      <c r="C1263" s="34" t="s">
        <v>12</v>
      </c>
      <c r="D1263" s="30">
        <v>2505.36</v>
      </c>
      <c r="E1263" s="20">
        <v>0.27866934270440252</v>
      </c>
      <c r="F1263" s="20">
        <f>D1263*E1263</f>
        <v>698.16702443790189</v>
      </c>
    </row>
    <row r="1264" spans="1:6" ht="6.95" customHeight="1" x14ac:dyDescent="0.2">
      <c r="A1264" s="18"/>
      <c r="B1264" s="29"/>
      <c r="C1264" s="34"/>
      <c r="D1264" s="30"/>
      <c r="E1264" s="20"/>
      <c r="F1264" s="20"/>
    </row>
    <row r="1265" spans="1:6" ht="6.95" customHeight="1" x14ac:dyDescent="0.2">
      <c r="A1265" s="18"/>
      <c r="B1265" s="29"/>
      <c r="C1265" s="34"/>
      <c r="D1265" s="30"/>
      <c r="E1265" s="20"/>
      <c r="F1265" s="20"/>
    </row>
    <row r="1266" spans="1:6" ht="6.95" customHeight="1" x14ac:dyDescent="0.2">
      <c r="A1266" s="18"/>
      <c r="B1266" s="29"/>
      <c r="C1266" s="34"/>
      <c r="D1266" s="30"/>
      <c r="E1266" s="20"/>
      <c r="F1266" s="20"/>
    </row>
    <row r="1267" spans="1:6" ht="6.95" customHeight="1" x14ac:dyDescent="0.2">
      <c r="A1267" s="18">
        <v>5</v>
      </c>
      <c r="B1267" s="29" t="s">
        <v>259</v>
      </c>
      <c r="C1267" s="34" t="s">
        <v>12</v>
      </c>
      <c r="D1267" s="34">
        <v>2505.36</v>
      </c>
      <c r="E1267" s="20">
        <v>2.903286482463888</v>
      </c>
      <c r="F1267" s="20">
        <f>D1267*E1267</f>
        <v>7273.7778217057266</v>
      </c>
    </row>
    <row r="1268" spans="1:6" ht="6.95" customHeight="1" x14ac:dyDescent="0.2">
      <c r="A1268" s="18"/>
      <c r="B1268" s="29"/>
      <c r="C1268" s="34"/>
      <c r="D1268" s="34"/>
      <c r="E1268" s="20"/>
      <c r="F1268" s="20"/>
    </row>
    <row r="1269" spans="1:6" ht="6.95" customHeight="1" x14ac:dyDescent="0.2">
      <c r="A1269" s="18"/>
      <c r="B1269" s="29"/>
      <c r="C1269" s="34"/>
      <c r="D1269" s="34"/>
      <c r="E1269" s="20"/>
      <c r="F1269" s="20"/>
    </row>
    <row r="1270" spans="1:6" ht="6.95" customHeight="1" x14ac:dyDescent="0.2">
      <c r="A1270" s="18"/>
      <c r="B1270" s="29"/>
      <c r="C1270" s="34"/>
      <c r="D1270" s="34"/>
      <c r="E1270" s="20"/>
      <c r="F1270" s="20"/>
    </row>
    <row r="1271" spans="1:6" ht="6.95" customHeight="1" x14ac:dyDescent="0.2">
      <c r="A1271" s="18">
        <v>6</v>
      </c>
      <c r="B1271" s="29" t="s">
        <v>197</v>
      </c>
      <c r="C1271" s="34" t="s">
        <v>12</v>
      </c>
      <c r="D1271" s="34">
        <v>499.83</v>
      </c>
      <c r="E1271" s="20">
        <v>2.0756013378670666</v>
      </c>
      <c r="F1271" s="20">
        <f>D1271*E1271</f>
        <v>1037.4478167060959</v>
      </c>
    </row>
    <row r="1272" spans="1:6" ht="6.95" customHeight="1" x14ac:dyDescent="0.2">
      <c r="A1272" s="18"/>
      <c r="B1272" s="29"/>
      <c r="C1272" s="34"/>
      <c r="D1272" s="34"/>
      <c r="E1272" s="20"/>
      <c r="F1272" s="20"/>
    </row>
    <row r="1273" spans="1:6" ht="6.95" customHeight="1" x14ac:dyDescent="0.2">
      <c r="A1273" s="18"/>
      <c r="B1273" s="29"/>
      <c r="C1273" s="34"/>
      <c r="D1273" s="34"/>
      <c r="E1273" s="20"/>
      <c r="F1273" s="20"/>
    </row>
    <row r="1274" spans="1:6" ht="6.95" customHeight="1" x14ac:dyDescent="0.2">
      <c r="A1274" s="18"/>
      <c r="B1274" s="29"/>
      <c r="C1274" s="34"/>
      <c r="D1274" s="34"/>
      <c r="E1274" s="20"/>
      <c r="F1274" s="20"/>
    </row>
    <row r="1275" spans="1:6" ht="6.95" customHeight="1" x14ac:dyDescent="0.2">
      <c r="A1275" s="18">
        <v>7</v>
      </c>
      <c r="B1275" s="29" t="s">
        <v>198</v>
      </c>
      <c r="C1275" s="34" t="s">
        <v>12</v>
      </c>
      <c r="D1275" s="34">
        <v>40.9</v>
      </c>
      <c r="E1275" s="20">
        <v>10.819379293764923</v>
      </c>
      <c r="F1275" s="20">
        <f>D1275*E1275</f>
        <v>442.51261311498536</v>
      </c>
    </row>
    <row r="1276" spans="1:6" ht="6.95" customHeight="1" x14ac:dyDescent="0.2">
      <c r="A1276" s="18"/>
      <c r="B1276" s="29"/>
      <c r="C1276" s="34"/>
      <c r="D1276" s="34"/>
      <c r="E1276" s="20"/>
      <c r="F1276" s="20"/>
    </row>
    <row r="1277" spans="1:6" ht="6.95" customHeight="1" x14ac:dyDescent="0.2">
      <c r="A1277" s="18"/>
      <c r="B1277" s="29"/>
      <c r="C1277" s="34"/>
      <c r="D1277" s="34"/>
      <c r="E1277" s="20"/>
      <c r="F1277" s="20"/>
    </row>
    <row r="1278" spans="1:6" ht="6.95" customHeight="1" x14ac:dyDescent="0.2">
      <c r="A1278" s="18"/>
      <c r="B1278" s="29"/>
      <c r="C1278" s="34"/>
      <c r="D1278" s="34"/>
      <c r="E1278" s="20"/>
      <c r="F1278" s="20"/>
    </row>
    <row r="1279" spans="1:6" ht="6.95" customHeight="1" x14ac:dyDescent="0.2">
      <c r="A1279" s="18">
        <v>8</v>
      </c>
      <c r="B1279" s="29" t="s">
        <v>199</v>
      </c>
      <c r="C1279" s="34" t="s">
        <v>12</v>
      </c>
      <c r="D1279" s="34">
        <v>458.93</v>
      </c>
      <c r="E1279" s="20">
        <v>10.819379293764923</v>
      </c>
      <c r="F1279" s="20">
        <f>D1279*E1279</f>
        <v>4965.3377392875364</v>
      </c>
    </row>
    <row r="1280" spans="1:6" ht="6.95" customHeight="1" x14ac:dyDescent="0.2">
      <c r="A1280" s="18"/>
      <c r="B1280" s="29"/>
      <c r="C1280" s="34"/>
      <c r="D1280" s="34"/>
      <c r="E1280" s="20"/>
      <c r="F1280" s="20"/>
    </row>
    <row r="1281" spans="1:6" ht="6.95" customHeight="1" x14ac:dyDescent="0.2">
      <c r="A1281" s="18"/>
      <c r="B1281" s="29"/>
      <c r="C1281" s="34"/>
      <c r="D1281" s="34"/>
      <c r="E1281" s="20"/>
      <c r="F1281" s="20"/>
    </row>
    <row r="1282" spans="1:6" x14ac:dyDescent="0.2">
      <c r="A1282" s="18"/>
      <c r="B1282" s="29"/>
      <c r="C1282" s="34"/>
      <c r="D1282" s="34"/>
      <c r="E1282" s="20"/>
      <c r="F1282" s="20"/>
    </row>
    <row r="1283" spans="1:6" ht="6.95" customHeight="1" x14ac:dyDescent="0.2">
      <c r="A1283" s="18">
        <v>9</v>
      </c>
      <c r="B1283" s="29" t="s">
        <v>260</v>
      </c>
      <c r="C1283" s="34" t="s">
        <v>12</v>
      </c>
      <c r="D1283" s="34">
        <v>59.78</v>
      </c>
      <c r="E1283" s="20">
        <v>5.3916572125941897</v>
      </c>
      <c r="F1283" s="20">
        <f>D1283*E1283</f>
        <v>322.31326816888065</v>
      </c>
    </row>
    <row r="1284" spans="1:6" ht="6.95" customHeight="1" x14ac:dyDescent="0.2">
      <c r="A1284" s="18"/>
      <c r="B1284" s="29"/>
      <c r="C1284" s="34"/>
      <c r="D1284" s="34"/>
      <c r="E1284" s="20"/>
      <c r="F1284" s="20"/>
    </row>
    <row r="1285" spans="1:6" ht="6.95" customHeight="1" x14ac:dyDescent="0.2">
      <c r="A1285" s="18"/>
      <c r="B1285" s="29"/>
      <c r="C1285" s="34"/>
      <c r="D1285" s="34"/>
      <c r="E1285" s="20"/>
      <c r="F1285" s="20"/>
    </row>
    <row r="1286" spans="1:6" ht="6.95" customHeight="1" x14ac:dyDescent="0.2">
      <c r="A1286" s="18"/>
      <c r="B1286" s="29"/>
      <c r="C1286" s="34"/>
      <c r="D1286" s="34"/>
      <c r="E1286" s="20"/>
      <c r="F1286" s="20"/>
    </row>
    <row r="1287" spans="1:6" ht="6.95" customHeight="1" x14ac:dyDescent="0.2">
      <c r="A1287" s="18">
        <v>10</v>
      </c>
      <c r="B1287" s="29" t="s">
        <v>194</v>
      </c>
      <c r="C1287" s="34" t="s">
        <v>12</v>
      </c>
      <c r="D1287" s="30">
        <v>249.38</v>
      </c>
      <c r="E1287" s="20">
        <v>0.35723648425237464</v>
      </c>
      <c r="F1287" s="20">
        <f>D1287*E1287</f>
        <v>89.08763444285718</v>
      </c>
    </row>
    <row r="1288" spans="1:6" ht="6.95" customHeight="1" x14ac:dyDescent="0.2">
      <c r="A1288" s="18"/>
      <c r="B1288" s="29"/>
      <c r="C1288" s="34"/>
      <c r="D1288" s="30"/>
      <c r="E1288" s="20"/>
      <c r="F1288" s="20"/>
    </row>
    <row r="1289" spans="1:6" ht="6.95" customHeight="1" x14ac:dyDescent="0.2">
      <c r="A1289" s="18"/>
      <c r="B1289" s="29"/>
      <c r="C1289" s="34"/>
      <c r="D1289" s="30"/>
      <c r="E1289" s="20"/>
      <c r="F1289" s="20"/>
    </row>
    <row r="1290" spans="1:6" ht="6.95" customHeight="1" x14ac:dyDescent="0.2">
      <c r="A1290" s="18"/>
      <c r="B1290" s="29"/>
      <c r="C1290" s="34"/>
      <c r="D1290" s="30"/>
      <c r="E1290" s="20"/>
      <c r="F1290" s="20"/>
    </row>
    <row r="1291" spans="1:6" ht="6.95" customHeight="1" x14ac:dyDescent="0.2">
      <c r="A1291" s="18">
        <v>11</v>
      </c>
      <c r="B1291" s="29" t="s">
        <v>261</v>
      </c>
      <c r="C1291" s="34" t="s">
        <v>12</v>
      </c>
      <c r="D1291" s="34">
        <v>249.38</v>
      </c>
      <c r="E1291" s="20">
        <v>3.2966168238628852</v>
      </c>
      <c r="F1291" s="20">
        <f>D1291*E1291</f>
        <v>822.11030353492629</v>
      </c>
    </row>
    <row r="1292" spans="1:6" ht="6.95" customHeight="1" x14ac:dyDescent="0.2">
      <c r="A1292" s="18"/>
      <c r="B1292" s="29"/>
      <c r="C1292" s="34"/>
      <c r="D1292" s="34"/>
      <c r="E1292" s="20"/>
      <c r="F1292" s="20"/>
    </row>
    <row r="1293" spans="1:6" ht="6.95" customHeight="1" x14ac:dyDescent="0.2">
      <c r="A1293" s="18"/>
      <c r="B1293" s="29"/>
      <c r="C1293" s="34"/>
      <c r="D1293" s="34"/>
      <c r="E1293" s="20"/>
      <c r="F1293" s="20"/>
    </row>
    <row r="1294" spans="1:6" ht="6.95" customHeight="1" x14ac:dyDescent="0.2">
      <c r="A1294" s="18"/>
      <c r="B1294" s="29"/>
      <c r="C1294" s="34"/>
      <c r="D1294" s="34"/>
      <c r="E1294" s="20"/>
      <c r="F1294" s="20"/>
    </row>
    <row r="1295" spans="1:6" ht="6.95" customHeight="1" x14ac:dyDescent="0.2">
      <c r="A1295" s="18">
        <v>12</v>
      </c>
      <c r="B1295" s="29" t="s">
        <v>200</v>
      </c>
      <c r="C1295" s="18" t="s">
        <v>121</v>
      </c>
      <c r="D1295" s="30">
        <v>930.59</v>
      </c>
      <c r="E1295" s="20">
        <v>5.6773598573421058</v>
      </c>
      <c r="F1295" s="20">
        <f>D1295*E1295</f>
        <v>5283.2943096439903</v>
      </c>
    </row>
    <row r="1296" spans="1:6" ht="6.95" customHeight="1" x14ac:dyDescent="0.2">
      <c r="A1296" s="18"/>
      <c r="B1296" s="29"/>
      <c r="C1296" s="18"/>
      <c r="D1296" s="30"/>
      <c r="E1296" s="20"/>
      <c r="F1296" s="20"/>
    </row>
    <row r="1297" spans="1:6" ht="6.95" customHeight="1" x14ac:dyDescent="0.2">
      <c r="A1297" s="18"/>
      <c r="B1297" s="29"/>
      <c r="C1297" s="18"/>
      <c r="D1297" s="30"/>
      <c r="E1297" s="20"/>
      <c r="F1297" s="20"/>
    </row>
    <row r="1298" spans="1:6" ht="6.95" customHeight="1" x14ac:dyDescent="0.2">
      <c r="A1298" s="18"/>
      <c r="B1298" s="29"/>
      <c r="C1298" s="18"/>
      <c r="D1298" s="30"/>
      <c r="E1298" s="20"/>
      <c r="F1298" s="20"/>
    </row>
    <row r="1299" spans="1:6" ht="6.95" customHeight="1" x14ac:dyDescent="0.2">
      <c r="A1299" s="18">
        <v>13</v>
      </c>
      <c r="B1299" s="29" t="s">
        <v>201</v>
      </c>
      <c r="C1299" s="34" t="s">
        <v>12</v>
      </c>
      <c r="D1299" s="34">
        <v>65.87</v>
      </c>
      <c r="E1299" s="20">
        <v>6.2530036439332601</v>
      </c>
      <c r="F1299" s="20">
        <f>D1299*E1299</f>
        <v>411.88535002588389</v>
      </c>
    </row>
    <row r="1300" spans="1:6" ht="6.95" customHeight="1" x14ac:dyDescent="0.2">
      <c r="A1300" s="18"/>
      <c r="B1300" s="29"/>
      <c r="C1300" s="34"/>
      <c r="D1300" s="18"/>
      <c r="E1300" s="20"/>
      <c r="F1300" s="20"/>
    </row>
    <row r="1301" spans="1:6" ht="6.95" customHeight="1" x14ac:dyDescent="0.2">
      <c r="A1301" s="18"/>
      <c r="B1301" s="29"/>
      <c r="C1301" s="34"/>
      <c r="D1301" s="18"/>
      <c r="E1301" s="20"/>
      <c r="F1301" s="20"/>
    </row>
    <row r="1302" spans="1:6" ht="6.95" customHeight="1" x14ac:dyDescent="0.2">
      <c r="A1302" s="18"/>
      <c r="B1302" s="29"/>
      <c r="C1302" s="34"/>
      <c r="D1302" s="18"/>
      <c r="E1302" s="20"/>
      <c r="F1302" s="20"/>
    </row>
    <row r="1303" spans="1:6" ht="6.95" customHeight="1" x14ac:dyDescent="0.2">
      <c r="A1303" s="18">
        <v>14</v>
      </c>
      <c r="B1303" s="29" t="s">
        <v>202</v>
      </c>
      <c r="C1303" s="34" t="s">
        <v>19</v>
      </c>
      <c r="D1303" s="30">
        <v>87</v>
      </c>
      <c r="E1303" s="20">
        <v>31.740144541874994</v>
      </c>
      <c r="F1303" s="20">
        <f>D1303*E1303</f>
        <v>2761.3925751431243</v>
      </c>
    </row>
    <row r="1304" spans="1:6" ht="6.95" customHeight="1" x14ac:dyDescent="0.2">
      <c r="A1304" s="18"/>
      <c r="B1304" s="29"/>
      <c r="C1304" s="34"/>
      <c r="D1304" s="30"/>
      <c r="E1304" s="20"/>
      <c r="F1304" s="20"/>
    </row>
    <row r="1305" spans="1:6" ht="6.95" customHeight="1" x14ac:dyDescent="0.2">
      <c r="A1305" s="18"/>
      <c r="B1305" s="29"/>
      <c r="C1305" s="34"/>
      <c r="D1305" s="30"/>
      <c r="E1305" s="20"/>
      <c r="F1305" s="20"/>
    </row>
    <row r="1306" spans="1:6" ht="6.95" customHeight="1" x14ac:dyDescent="0.2">
      <c r="A1306" s="18"/>
      <c r="B1306" s="29"/>
      <c r="C1306" s="34"/>
      <c r="D1306" s="30"/>
      <c r="E1306" s="20"/>
      <c r="F1306" s="20"/>
    </row>
    <row r="1307" spans="1:6" ht="6.95" customHeight="1" x14ac:dyDescent="0.2">
      <c r="A1307" s="18"/>
      <c r="B1307" s="31" t="s">
        <v>262</v>
      </c>
      <c r="C1307" s="34"/>
      <c r="D1307" s="18"/>
      <c r="E1307" s="20">
        <v>0</v>
      </c>
      <c r="F1307" s="20">
        <f>D1307*E1307</f>
        <v>0</v>
      </c>
    </row>
    <row r="1308" spans="1:6" ht="6.95" customHeight="1" x14ac:dyDescent="0.2">
      <c r="A1308" s="18"/>
      <c r="B1308" s="31"/>
      <c r="C1308" s="34"/>
      <c r="D1308" s="18"/>
      <c r="E1308" s="20"/>
      <c r="F1308" s="20"/>
    </row>
    <row r="1309" spans="1:6" ht="6.95" customHeight="1" x14ac:dyDescent="0.2">
      <c r="A1309" s="18"/>
      <c r="B1309" s="31"/>
      <c r="C1309" s="34"/>
      <c r="D1309" s="18"/>
      <c r="E1309" s="20"/>
      <c r="F1309" s="20"/>
    </row>
    <row r="1310" spans="1:6" ht="6.95" customHeight="1" x14ac:dyDescent="0.2">
      <c r="A1310" s="18"/>
      <c r="B1310" s="31"/>
      <c r="C1310" s="34"/>
      <c r="D1310" s="18"/>
      <c r="E1310" s="20"/>
      <c r="F1310" s="20"/>
    </row>
    <row r="1311" spans="1:6" ht="6.95" customHeight="1" x14ac:dyDescent="0.2">
      <c r="A1311" s="18"/>
      <c r="B1311" s="31" t="s">
        <v>10</v>
      </c>
      <c r="C1311" s="29"/>
      <c r="D1311" s="30"/>
      <c r="E1311" s="20">
        <v>0</v>
      </c>
      <c r="F1311" s="20">
        <f>D1311*E1311</f>
        <v>0</v>
      </c>
    </row>
    <row r="1312" spans="1:6" ht="6.95" customHeight="1" x14ac:dyDescent="0.2">
      <c r="A1312" s="18"/>
      <c r="B1312" s="31"/>
      <c r="C1312" s="18"/>
      <c r="D1312" s="30"/>
      <c r="E1312" s="20"/>
      <c r="F1312" s="20"/>
    </row>
    <row r="1313" spans="1:6" ht="6.95" customHeight="1" x14ac:dyDescent="0.2">
      <c r="A1313" s="18"/>
      <c r="B1313" s="31"/>
      <c r="C1313" s="18"/>
      <c r="D1313" s="30"/>
      <c r="E1313" s="20"/>
      <c r="F1313" s="20"/>
    </row>
    <row r="1314" spans="1:6" ht="6.95" customHeight="1" x14ac:dyDescent="0.2">
      <c r="A1314" s="18"/>
      <c r="B1314" s="31"/>
      <c r="C1314" s="18"/>
      <c r="D1314" s="30"/>
      <c r="E1314" s="20"/>
      <c r="F1314" s="20"/>
    </row>
    <row r="1315" spans="1:6" ht="6.95" customHeight="1" x14ac:dyDescent="0.2">
      <c r="A1315" s="18">
        <v>1</v>
      </c>
      <c r="B1315" s="29" t="s">
        <v>263</v>
      </c>
      <c r="C1315" s="18" t="s">
        <v>12</v>
      </c>
      <c r="D1315" s="34">
        <v>197.8</v>
      </c>
      <c r="E1315" s="20">
        <v>0.6525728519843671</v>
      </c>
      <c r="F1315" s="20">
        <f>D1315*E1315</f>
        <v>129.07891012250781</v>
      </c>
    </row>
    <row r="1316" spans="1:6" ht="6.95" customHeight="1" x14ac:dyDescent="0.2">
      <c r="A1316" s="18"/>
      <c r="B1316" s="29"/>
      <c r="C1316" s="18"/>
      <c r="D1316" s="34"/>
      <c r="E1316" s="20"/>
      <c r="F1316" s="20"/>
    </row>
    <row r="1317" spans="1:6" ht="6.95" customHeight="1" x14ac:dyDescent="0.2">
      <c r="A1317" s="18"/>
      <c r="B1317" s="29"/>
      <c r="C1317" s="18"/>
      <c r="D1317" s="34"/>
      <c r="E1317" s="20"/>
      <c r="F1317" s="20"/>
    </row>
    <row r="1318" spans="1:6" ht="6.95" customHeight="1" x14ac:dyDescent="0.2">
      <c r="A1318" s="18"/>
      <c r="B1318" s="29"/>
      <c r="C1318" s="18"/>
      <c r="D1318" s="34"/>
      <c r="E1318" s="20"/>
      <c r="F1318" s="20"/>
    </row>
    <row r="1319" spans="1:6" ht="6.95" customHeight="1" x14ac:dyDescent="0.2">
      <c r="A1319" s="18">
        <v>2</v>
      </c>
      <c r="B1319" s="38" t="s">
        <v>264</v>
      </c>
      <c r="C1319" s="33" t="s">
        <v>21</v>
      </c>
      <c r="D1319" s="39">
        <v>23.736000000000001</v>
      </c>
      <c r="E1319" s="20">
        <v>0.7257447555180917</v>
      </c>
      <c r="F1319" s="20">
        <f>D1319*E1319</f>
        <v>17.226277516977426</v>
      </c>
    </row>
    <row r="1320" spans="1:6" ht="6.95" customHeight="1" x14ac:dyDescent="0.2">
      <c r="A1320" s="18"/>
      <c r="B1320" s="38"/>
      <c r="C1320" s="33"/>
      <c r="D1320" s="39"/>
      <c r="E1320" s="20"/>
      <c r="F1320" s="20"/>
    </row>
    <row r="1321" spans="1:6" ht="6.95" customHeight="1" x14ac:dyDescent="0.2">
      <c r="A1321" s="18"/>
      <c r="B1321" s="38"/>
      <c r="C1321" s="33"/>
      <c r="D1321" s="39"/>
      <c r="E1321" s="20"/>
      <c r="F1321" s="20"/>
    </row>
    <row r="1322" spans="1:6" ht="6.95" customHeight="1" x14ac:dyDescent="0.2">
      <c r="A1322" s="18"/>
      <c r="B1322" s="38"/>
      <c r="C1322" s="33"/>
      <c r="D1322" s="39"/>
      <c r="E1322" s="20"/>
      <c r="F1322" s="20"/>
    </row>
    <row r="1323" spans="1:6" ht="6.95" customHeight="1" x14ac:dyDescent="0.2">
      <c r="A1323" s="18">
        <v>3</v>
      </c>
      <c r="B1323" s="29" t="s">
        <v>265</v>
      </c>
      <c r="C1323" s="18" t="s">
        <v>26</v>
      </c>
      <c r="D1323" s="37">
        <v>3.8</v>
      </c>
      <c r="E1323" s="20">
        <v>62.741515636239562</v>
      </c>
      <c r="F1323" s="20">
        <f>D1323*E1323</f>
        <v>238.41775941771033</v>
      </c>
    </row>
    <row r="1324" spans="1:6" ht="6.95" customHeight="1" x14ac:dyDescent="0.2">
      <c r="A1324" s="18"/>
      <c r="B1324" s="29"/>
      <c r="C1324" s="18"/>
      <c r="D1324" s="37"/>
      <c r="E1324" s="20"/>
      <c r="F1324" s="20"/>
    </row>
    <row r="1325" spans="1:6" ht="6.95" customHeight="1" x14ac:dyDescent="0.2">
      <c r="A1325" s="18"/>
      <c r="B1325" s="29"/>
      <c r="C1325" s="18"/>
      <c r="D1325" s="37"/>
      <c r="E1325" s="20"/>
      <c r="F1325" s="20"/>
    </row>
    <row r="1326" spans="1:6" ht="6.95" customHeight="1" x14ac:dyDescent="0.2">
      <c r="A1326" s="18"/>
      <c r="B1326" s="29"/>
      <c r="C1326" s="18"/>
      <c r="D1326" s="37"/>
      <c r="E1326" s="20"/>
      <c r="F1326" s="20"/>
    </row>
    <row r="1327" spans="1:6" ht="6.95" customHeight="1" x14ac:dyDescent="0.2">
      <c r="A1327" s="18">
        <v>4</v>
      </c>
      <c r="B1327" s="29" t="s">
        <v>266</v>
      </c>
      <c r="C1327" s="18" t="s">
        <v>19</v>
      </c>
      <c r="D1327" s="34">
        <v>44.4</v>
      </c>
      <c r="E1327" s="20">
        <v>1.3245035356746266</v>
      </c>
      <c r="F1327" s="20">
        <f>D1327*E1327</f>
        <v>58.807956983953424</v>
      </c>
    </row>
    <row r="1328" spans="1:6" ht="6.95" customHeight="1" x14ac:dyDescent="0.2">
      <c r="A1328" s="18"/>
      <c r="B1328" s="29"/>
      <c r="C1328" s="18"/>
      <c r="D1328" s="34"/>
      <c r="E1328" s="20"/>
      <c r="F1328" s="20"/>
    </row>
    <row r="1329" spans="1:6" ht="6.95" customHeight="1" x14ac:dyDescent="0.2">
      <c r="A1329" s="18"/>
      <c r="B1329" s="29"/>
      <c r="C1329" s="18"/>
      <c r="D1329" s="34"/>
      <c r="E1329" s="20"/>
      <c r="F1329" s="20"/>
    </row>
    <row r="1330" spans="1:6" ht="6.95" customHeight="1" x14ac:dyDescent="0.2">
      <c r="A1330" s="18"/>
      <c r="B1330" s="29"/>
      <c r="C1330" s="18"/>
      <c r="D1330" s="34"/>
      <c r="E1330" s="20"/>
      <c r="F1330" s="20"/>
    </row>
    <row r="1331" spans="1:6" ht="6.95" customHeight="1" x14ac:dyDescent="0.2">
      <c r="A1331" s="18">
        <v>5</v>
      </c>
      <c r="B1331" s="29" t="s">
        <v>267</v>
      </c>
      <c r="C1331" s="34" t="s">
        <v>19</v>
      </c>
      <c r="D1331" s="18">
        <v>44.3</v>
      </c>
      <c r="E1331" s="20">
        <v>1.3245035356746266</v>
      </c>
      <c r="F1331" s="20">
        <f>D1331*E1331</f>
        <v>58.675506630385954</v>
      </c>
    </row>
    <row r="1332" spans="1:6" ht="6.95" customHeight="1" x14ac:dyDescent="0.2">
      <c r="A1332" s="18"/>
      <c r="B1332" s="29"/>
      <c r="C1332" s="34"/>
      <c r="D1332" s="18"/>
      <c r="E1332" s="20"/>
      <c r="F1332" s="20"/>
    </row>
    <row r="1333" spans="1:6" ht="6.95" customHeight="1" x14ac:dyDescent="0.2">
      <c r="A1333" s="18"/>
      <c r="B1333" s="29"/>
      <c r="C1333" s="34"/>
      <c r="D1333" s="18"/>
      <c r="E1333" s="20"/>
      <c r="F1333" s="20"/>
    </row>
    <row r="1334" spans="1:6" ht="6.95" customHeight="1" x14ac:dyDescent="0.2">
      <c r="A1334" s="18"/>
      <c r="B1334" s="29"/>
      <c r="C1334" s="34"/>
      <c r="D1334" s="18"/>
      <c r="E1334" s="20"/>
      <c r="F1334" s="20"/>
    </row>
    <row r="1335" spans="1:6" ht="6.95" customHeight="1" x14ac:dyDescent="0.2">
      <c r="A1335" s="18">
        <v>6</v>
      </c>
      <c r="B1335" s="29" t="s">
        <v>268</v>
      </c>
      <c r="C1335" s="18" t="s">
        <v>30</v>
      </c>
      <c r="D1335" s="30">
        <v>5</v>
      </c>
      <c r="E1335" s="20">
        <v>0.63343902952259323</v>
      </c>
      <c r="F1335" s="20">
        <f>D1335*E1335</f>
        <v>3.1671951476129663</v>
      </c>
    </row>
    <row r="1336" spans="1:6" ht="6.95" customHeight="1" x14ac:dyDescent="0.2">
      <c r="A1336" s="18"/>
      <c r="B1336" s="29"/>
      <c r="C1336" s="18"/>
      <c r="D1336" s="30"/>
      <c r="E1336" s="20"/>
      <c r="F1336" s="20"/>
    </row>
    <row r="1337" spans="1:6" ht="6.95" customHeight="1" x14ac:dyDescent="0.2">
      <c r="A1337" s="18"/>
      <c r="B1337" s="29"/>
      <c r="C1337" s="18"/>
      <c r="D1337" s="30"/>
      <c r="E1337" s="20"/>
      <c r="F1337" s="20"/>
    </row>
    <row r="1338" spans="1:6" ht="6.95" customHeight="1" x14ac:dyDescent="0.2">
      <c r="A1338" s="18"/>
      <c r="B1338" s="29"/>
      <c r="C1338" s="18"/>
      <c r="D1338" s="30"/>
      <c r="E1338" s="20"/>
      <c r="F1338" s="20"/>
    </row>
    <row r="1339" spans="1:6" ht="6.95" customHeight="1" x14ac:dyDescent="0.2">
      <c r="A1339" s="18">
        <v>7</v>
      </c>
      <c r="B1339" s="29" t="s">
        <v>269</v>
      </c>
      <c r="C1339" s="18" t="s">
        <v>23</v>
      </c>
      <c r="D1339" s="34">
        <v>76.42240000000001</v>
      </c>
      <c r="E1339" s="20">
        <v>1.7760388319273404</v>
      </c>
      <c r="F1339" s="20">
        <f>D1339*E1339</f>
        <v>135.729150029084</v>
      </c>
    </row>
    <row r="1340" spans="1:6" ht="6.95" customHeight="1" x14ac:dyDescent="0.2">
      <c r="A1340" s="18"/>
      <c r="B1340" s="29"/>
      <c r="C1340" s="18"/>
      <c r="D1340" s="34"/>
      <c r="E1340" s="20"/>
      <c r="F1340" s="20"/>
    </row>
    <row r="1341" spans="1:6" ht="6.95" customHeight="1" x14ac:dyDescent="0.2">
      <c r="A1341" s="18"/>
      <c r="B1341" s="29"/>
      <c r="C1341" s="18"/>
      <c r="D1341" s="34"/>
      <c r="E1341" s="20"/>
      <c r="F1341" s="20"/>
    </row>
    <row r="1342" spans="1:6" ht="6.95" customHeight="1" x14ac:dyDescent="0.2">
      <c r="A1342" s="18"/>
      <c r="B1342" s="29"/>
      <c r="C1342" s="18"/>
      <c r="D1342" s="34"/>
      <c r="E1342" s="20"/>
      <c r="F1342" s="20"/>
    </row>
    <row r="1343" spans="1:6" ht="6.95" customHeight="1" x14ac:dyDescent="0.2">
      <c r="A1343" s="18">
        <v>8</v>
      </c>
      <c r="B1343" s="29" t="s">
        <v>270</v>
      </c>
      <c r="C1343" s="18" t="s">
        <v>23</v>
      </c>
      <c r="D1343" s="34">
        <v>76.42240000000001</v>
      </c>
      <c r="E1343" s="20">
        <v>3.7090034776812737</v>
      </c>
      <c r="F1343" s="20">
        <f>D1343*E1343</f>
        <v>283.4509473727494</v>
      </c>
    </row>
    <row r="1344" spans="1:6" ht="6.95" customHeight="1" x14ac:dyDescent="0.2">
      <c r="A1344" s="18"/>
      <c r="B1344" s="29"/>
      <c r="C1344" s="18"/>
      <c r="D1344" s="34"/>
      <c r="E1344" s="20"/>
      <c r="F1344" s="20"/>
    </row>
    <row r="1345" spans="1:6" ht="6.95" customHeight="1" x14ac:dyDescent="0.2">
      <c r="A1345" s="18"/>
      <c r="B1345" s="29"/>
      <c r="C1345" s="18"/>
      <c r="D1345" s="34"/>
      <c r="E1345" s="20"/>
      <c r="F1345" s="20"/>
    </row>
    <row r="1346" spans="1:6" ht="6.95" customHeight="1" x14ac:dyDescent="0.2">
      <c r="A1346" s="18"/>
      <c r="B1346" s="29"/>
      <c r="C1346" s="18"/>
      <c r="D1346" s="34"/>
      <c r="E1346" s="20"/>
      <c r="F1346" s="20"/>
    </row>
    <row r="1347" spans="1:6" ht="6.95" customHeight="1" x14ac:dyDescent="0.2">
      <c r="A1347" s="18"/>
      <c r="B1347" s="31" t="s">
        <v>271</v>
      </c>
      <c r="C1347" s="29"/>
      <c r="D1347" s="30"/>
      <c r="E1347" s="20">
        <v>0</v>
      </c>
      <c r="F1347" s="20">
        <f>D1347*E1347</f>
        <v>0</v>
      </c>
    </row>
    <row r="1348" spans="1:6" ht="6.95" customHeight="1" x14ac:dyDescent="0.2">
      <c r="A1348" s="18"/>
      <c r="B1348" s="31"/>
      <c r="C1348" s="18"/>
      <c r="D1348" s="30"/>
      <c r="E1348" s="20"/>
      <c r="F1348" s="20"/>
    </row>
    <row r="1349" spans="1:6" ht="6.95" customHeight="1" x14ac:dyDescent="0.2">
      <c r="A1349" s="18"/>
      <c r="B1349" s="31"/>
      <c r="C1349" s="18"/>
      <c r="D1349" s="30"/>
      <c r="E1349" s="20"/>
      <c r="F1349" s="20"/>
    </row>
    <row r="1350" spans="1:6" ht="6.95" customHeight="1" x14ac:dyDescent="0.2">
      <c r="A1350" s="18"/>
      <c r="B1350" s="31"/>
      <c r="C1350" s="18"/>
      <c r="D1350" s="30"/>
      <c r="E1350" s="20"/>
      <c r="F1350" s="20"/>
    </row>
    <row r="1351" spans="1:6" ht="6.95" customHeight="1" x14ac:dyDescent="0.2">
      <c r="A1351" s="18">
        <v>1</v>
      </c>
      <c r="B1351" s="29" t="s">
        <v>272</v>
      </c>
      <c r="C1351" s="18" t="s">
        <v>26</v>
      </c>
      <c r="D1351" s="30">
        <v>29.67</v>
      </c>
      <c r="E1351" s="20">
        <v>3.3112588391865669</v>
      </c>
      <c r="F1351" s="20">
        <f>D1351*E1351</f>
        <v>98.245049758665445</v>
      </c>
    </row>
    <row r="1352" spans="1:6" ht="6.95" customHeight="1" x14ac:dyDescent="0.2">
      <c r="A1352" s="18"/>
      <c r="B1352" s="29"/>
      <c r="C1352" s="18"/>
      <c r="D1352" s="30"/>
      <c r="E1352" s="20"/>
      <c r="F1352" s="20"/>
    </row>
    <row r="1353" spans="1:6" ht="6.95" customHeight="1" x14ac:dyDescent="0.2">
      <c r="A1353" s="18"/>
      <c r="B1353" s="29"/>
      <c r="C1353" s="18"/>
      <c r="D1353" s="30"/>
      <c r="E1353" s="20"/>
      <c r="F1353" s="20"/>
    </row>
    <row r="1354" spans="1:6" ht="6.95" customHeight="1" x14ac:dyDescent="0.2">
      <c r="A1354" s="18"/>
      <c r="B1354" s="29"/>
      <c r="C1354" s="18"/>
      <c r="D1354" s="30"/>
      <c r="E1354" s="20"/>
      <c r="F1354" s="20"/>
    </row>
    <row r="1355" spans="1:6" ht="6.95" customHeight="1" x14ac:dyDescent="0.2">
      <c r="A1355" s="18">
        <v>2</v>
      </c>
      <c r="B1355" s="29" t="s">
        <v>273</v>
      </c>
      <c r="C1355" s="18" t="s">
        <v>23</v>
      </c>
      <c r="D1355" s="34">
        <v>53.406000000000006</v>
      </c>
      <c r="E1355" s="20">
        <v>4.9130976010218435</v>
      </c>
      <c r="F1355" s="20">
        <f>D1355*E1355</f>
        <v>262.38889048017262</v>
      </c>
    </row>
    <row r="1356" spans="1:6" ht="6.95" customHeight="1" x14ac:dyDescent="0.2">
      <c r="A1356" s="18"/>
      <c r="B1356" s="29"/>
      <c r="C1356" s="18"/>
      <c r="D1356" s="34"/>
      <c r="E1356" s="20"/>
      <c r="F1356" s="20"/>
    </row>
    <row r="1357" spans="1:6" ht="6.95" customHeight="1" x14ac:dyDescent="0.2">
      <c r="A1357" s="18"/>
      <c r="B1357" s="29"/>
      <c r="C1357" s="18"/>
      <c r="D1357" s="34"/>
      <c r="E1357" s="20"/>
      <c r="F1357" s="20"/>
    </row>
    <row r="1358" spans="1:6" ht="6.95" customHeight="1" x14ac:dyDescent="0.2">
      <c r="A1358" s="18"/>
      <c r="B1358" s="29"/>
      <c r="C1358" s="18"/>
      <c r="D1358" s="34"/>
      <c r="E1358" s="20"/>
      <c r="F1358" s="20"/>
    </row>
    <row r="1359" spans="1:6" ht="6.95" customHeight="1" x14ac:dyDescent="0.2">
      <c r="A1359" s="18"/>
      <c r="B1359" s="31" t="s">
        <v>274</v>
      </c>
      <c r="C1359" s="29"/>
      <c r="D1359" s="30"/>
      <c r="E1359" s="20">
        <v>0</v>
      </c>
      <c r="F1359" s="20">
        <f>D1359*E1359</f>
        <v>0</v>
      </c>
    </row>
    <row r="1360" spans="1:6" ht="6.95" customHeight="1" x14ac:dyDescent="0.2">
      <c r="A1360" s="18"/>
      <c r="B1360" s="31"/>
      <c r="C1360" s="18"/>
      <c r="D1360" s="30"/>
      <c r="E1360" s="20"/>
      <c r="F1360" s="20"/>
    </row>
    <row r="1361" spans="1:6" ht="6.95" customHeight="1" x14ac:dyDescent="0.2">
      <c r="A1361" s="18"/>
      <c r="B1361" s="31"/>
      <c r="C1361" s="18"/>
      <c r="D1361" s="30"/>
      <c r="E1361" s="20"/>
      <c r="F1361" s="20"/>
    </row>
    <row r="1362" spans="1:6" ht="6.95" customHeight="1" x14ac:dyDescent="0.2">
      <c r="A1362" s="18"/>
      <c r="B1362" s="31"/>
      <c r="C1362" s="18"/>
      <c r="D1362" s="30"/>
      <c r="E1362" s="20"/>
      <c r="F1362" s="20"/>
    </row>
    <row r="1363" spans="1:6" ht="6.95" customHeight="1" x14ac:dyDescent="0.2">
      <c r="A1363" s="18">
        <v>1</v>
      </c>
      <c r="B1363" s="29" t="s">
        <v>275</v>
      </c>
      <c r="C1363" s="18" t="s">
        <v>12</v>
      </c>
      <c r="D1363" s="34">
        <v>170.9</v>
      </c>
      <c r="E1363" s="20">
        <v>0.35801825517481511</v>
      </c>
      <c r="F1363" s="20">
        <f>D1363*E1363</f>
        <v>61.185319809375905</v>
      </c>
    </row>
    <row r="1364" spans="1:6" ht="6.95" customHeight="1" x14ac:dyDescent="0.2">
      <c r="A1364" s="18"/>
      <c r="B1364" s="29"/>
      <c r="C1364" s="18"/>
      <c r="D1364" s="34"/>
      <c r="E1364" s="20"/>
      <c r="F1364" s="20"/>
    </row>
    <row r="1365" spans="1:6" ht="6.95" customHeight="1" x14ac:dyDescent="0.2">
      <c r="A1365" s="18"/>
      <c r="B1365" s="29"/>
      <c r="C1365" s="18"/>
      <c r="D1365" s="34"/>
      <c r="E1365" s="20"/>
      <c r="F1365" s="20"/>
    </row>
    <row r="1366" spans="1:6" ht="6.95" customHeight="1" x14ac:dyDescent="0.2">
      <c r="A1366" s="18"/>
      <c r="B1366" s="29"/>
      <c r="C1366" s="18"/>
      <c r="D1366" s="34"/>
      <c r="E1366" s="20"/>
      <c r="F1366" s="20"/>
    </row>
    <row r="1367" spans="1:6" ht="6.95" customHeight="1" x14ac:dyDescent="0.2">
      <c r="A1367" s="18">
        <v>2</v>
      </c>
      <c r="B1367" s="29" t="s">
        <v>276</v>
      </c>
      <c r="C1367" s="18" t="s">
        <v>277</v>
      </c>
      <c r="D1367" s="34">
        <v>20.507999999999999</v>
      </c>
      <c r="E1367" s="20">
        <v>13.469822221710222</v>
      </c>
      <c r="F1367" s="20">
        <f>D1367*E1367</f>
        <v>276.2391141228332</v>
      </c>
    </row>
    <row r="1368" spans="1:6" ht="6.95" customHeight="1" x14ac:dyDescent="0.2">
      <c r="A1368" s="18"/>
      <c r="B1368" s="29"/>
      <c r="C1368" s="18"/>
      <c r="D1368" s="34"/>
      <c r="E1368" s="20"/>
      <c r="F1368" s="20"/>
    </row>
    <row r="1369" spans="1:6" ht="6.95" customHeight="1" x14ac:dyDescent="0.2">
      <c r="A1369" s="18"/>
      <c r="B1369" s="29"/>
      <c r="C1369" s="18"/>
      <c r="D1369" s="34"/>
      <c r="E1369" s="20"/>
      <c r="F1369" s="20"/>
    </row>
    <row r="1370" spans="1:6" ht="6.95" customHeight="1" x14ac:dyDescent="0.2">
      <c r="A1370" s="18"/>
      <c r="B1370" s="29"/>
      <c r="C1370" s="18"/>
      <c r="D1370" s="34"/>
      <c r="E1370" s="20"/>
      <c r="F1370" s="20"/>
    </row>
    <row r="1371" spans="1:6" ht="6.95" customHeight="1" x14ac:dyDescent="0.2">
      <c r="A1371" s="18">
        <v>3</v>
      </c>
      <c r="B1371" s="29" t="s">
        <v>278</v>
      </c>
      <c r="C1371" s="18" t="s">
        <v>12</v>
      </c>
      <c r="D1371" s="18">
        <v>197.8</v>
      </c>
      <c r="E1371" s="20">
        <v>4.0950278707610765</v>
      </c>
      <c r="F1371" s="20">
        <f>D1371*E1371</f>
        <v>809.996512836541</v>
      </c>
    </row>
    <row r="1372" spans="1:6" ht="6.95" customHeight="1" x14ac:dyDescent="0.2">
      <c r="A1372" s="18"/>
      <c r="B1372" s="29"/>
      <c r="C1372" s="18"/>
      <c r="D1372" s="18"/>
      <c r="E1372" s="20"/>
      <c r="F1372" s="20"/>
    </row>
    <row r="1373" spans="1:6" ht="6.95" customHeight="1" x14ac:dyDescent="0.2">
      <c r="A1373" s="18"/>
      <c r="B1373" s="29"/>
      <c r="C1373" s="18"/>
      <c r="D1373" s="18"/>
      <c r="E1373" s="20"/>
      <c r="F1373" s="20"/>
    </row>
    <row r="1374" spans="1:6" ht="6.95" customHeight="1" x14ac:dyDescent="0.2">
      <c r="A1374" s="18"/>
      <c r="B1374" s="29"/>
      <c r="C1374" s="18"/>
      <c r="D1374" s="18"/>
      <c r="E1374" s="20"/>
      <c r="F1374" s="20"/>
    </row>
    <row r="1375" spans="1:6" ht="6.95" customHeight="1" x14ac:dyDescent="0.2">
      <c r="A1375" s="18">
        <v>4</v>
      </c>
      <c r="B1375" s="29" t="s">
        <v>279</v>
      </c>
      <c r="C1375" s="18" t="s">
        <v>12</v>
      </c>
      <c r="D1375" s="18">
        <v>22.11</v>
      </c>
      <c r="E1375" s="20">
        <v>4.0950278707610765</v>
      </c>
      <c r="F1375" s="20">
        <f>D1375*E1375</f>
        <v>90.541066222527405</v>
      </c>
    </row>
    <row r="1376" spans="1:6" ht="6.95" customHeight="1" x14ac:dyDescent="0.2">
      <c r="A1376" s="18"/>
      <c r="B1376" s="29"/>
      <c r="C1376" s="18"/>
      <c r="D1376" s="18"/>
      <c r="E1376" s="20"/>
      <c r="F1376" s="20"/>
    </row>
    <row r="1377" spans="1:6" ht="6.95" customHeight="1" x14ac:dyDescent="0.2">
      <c r="A1377" s="18"/>
      <c r="B1377" s="29"/>
      <c r="C1377" s="18"/>
      <c r="D1377" s="18"/>
      <c r="E1377" s="20"/>
      <c r="F1377" s="20"/>
    </row>
    <row r="1378" spans="1:6" ht="6.95" customHeight="1" x14ac:dyDescent="0.2">
      <c r="A1378" s="18"/>
      <c r="B1378" s="29"/>
      <c r="C1378" s="18"/>
      <c r="D1378" s="18"/>
      <c r="E1378" s="20"/>
      <c r="F1378" s="20"/>
    </row>
    <row r="1379" spans="1:6" ht="6.95" customHeight="1" x14ac:dyDescent="0.2">
      <c r="A1379" s="18">
        <v>5</v>
      </c>
      <c r="B1379" s="29" t="s">
        <v>280</v>
      </c>
      <c r="C1379" s="18" t="s">
        <v>277</v>
      </c>
      <c r="D1379" s="34">
        <v>3.23</v>
      </c>
      <c r="E1379" s="20">
        <v>51.990043544762699</v>
      </c>
      <c r="F1379" s="20">
        <f>D1379*E1379</f>
        <v>167.92784064958352</v>
      </c>
    </row>
    <row r="1380" spans="1:6" ht="6.95" customHeight="1" x14ac:dyDescent="0.2">
      <c r="A1380" s="18"/>
      <c r="B1380" s="29"/>
      <c r="C1380" s="18"/>
      <c r="D1380" s="34"/>
      <c r="E1380" s="20"/>
      <c r="F1380" s="20"/>
    </row>
    <row r="1381" spans="1:6" ht="6.95" customHeight="1" x14ac:dyDescent="0.2">
      <c r="A1381" s="18"/>
      <c r="B1381" s="29"/>
      <c r="C1381" s="18"/>
      <c r="D1381" s="34"/>
      <c r="E1381" s="20"/>
      <c r="F1381" s="20"/>
    </row>
    <row r="1382" spans="1:6" ht="6.95" customHeight="1" x14ac:dyDescent="0.2">
      <c r="A1382" s="18"/>
      <c r="B1382" s="29"/>
      <c r="C1382" s="18"/>
      <c r="D1382" s="34"/>
      <c r="E1382" s="20"/>
      <c r="F1382" s="20"/>
    </row>
    <row r="1383" spans="1:6" ht="6.95" customHeight="1" x14ac:dyDescent="0.2">
      <c r="A1383" s="18">
        <v>6</v>
      </c>
      <c r="B1383" s="29" t="s">
        <v>281</v>
      </c>
      <c r="C1383" s="34" t="s">
        <v>23</v>
      </c>
      <c r="D1383" s="35">
        <v>0.37663999999999997</v>
      </c>
      <c r="E1383" s="20">
        <v>458.21121037624954</v>
      </c>
      <c r="F1383" s="20">
        <f>D1383*E1383</f>
        <v>172.58067027611062</v>
      </c>
    </row>
    <row r="1384" spans="1:6" ht="6.95" customHeight="1" x14ac:dyDescent="0.2">
      <c r="A1384" s="18"/>
      <c r="B1384" s="29"/>
      <c r="C1384" s="34"/>
      <c r="D1384" s="35"/>
      <c r="E1384" s="20"/>
      <c r="F1384" s="20"/>
    </row>
    <row r="1385" spans="1:6" ht="6.95" customHeight="1" x14ac:dyDescent="0.2">
      <c r="A1385" s="18"/>
      <c r="B1385" s="29"/>
      <c r="C1385" s="34"/>
      <c r="D1385" s="35"/>
      <c r="E1385" s="20"/>
      <c r="F1385" s="20"/>
    </row>
    <row r="1386" spans="1:6" ht="6.95" customHeight="1" x14ac:dyDescent="0.2">
      <c r="A1386" s="18"/>
      <c r="B1386" s="29"/>
      <c r="C1386" s="34"/>
      <c r="D1386" s="35"/>
      <c r="E1386" s="20"/>
      <c r="F1386" s="20"/>
    </row>
    <row r="1387" spans="1:6" ht="6.95" customHeight="1" x14ac:dyDescent="0.2">
      <c r="A1387" s="18">
        <v>7</v>
      </c>
      <c r="B1387" s="29" t="s">
        <v>282</v>
      </c>
      <c r="C1387" s="18" t="s">
        <v>277</v>
      </c>
      <c r="D1387" s="34">
        <v>4.9000000000000004</v>
      </c>
      <c r="E1387" s="20">
        <v>10.723395125480359</v>
      </c>
      <c r="F1387" s="20">
        <f>D1387*E1387</f>
        <v>52.544636114853759</v>
      </c>
    </row>
    <row r="1388" spans="1:6" ht="6.95" customHeight="1" x14ac:dyDescent="0.2">
      <c r="A1388" s="18"/>
      <c r="B1388" s="29"/>
      <c r="C1388" s="18"/>
      <c r="D1388" s="34"/>
      <c r="E1388" s="20"/>
      <c r="F1388" s="20"/>
    </row>
    <row r="1389" spans="1:6" ht="6.95" customHeight="1" x14ac:dyDescent="0.2">
      <c r="A1389" s="18"/>
      <c r="B1389" s="29"/>
      <c r="C1389" s="18"/>
      <c r="D1389" s="34"/>
      <c r="E1389" s="20"/>
      <c r="F1389" s="20"/>
    </row>
    <row r="1390" spans="1:6" ht="6.95" customHeight="1" x14ac:dyDescent="0.2">
      <c r="A1390" s="18"/>
      <c r="B1390" s="29"/>
      <c r="C1390" s="18"/>
      <c r="D1390" s="34"/>
      <c r="E1390" s="20"/>
      <c r="F1390" s="20"/>
    </row>
    <row r="1391" spans="1:6" ht="6.95" customHeight="1" x14ac:dyDescent="0.2">
      <c r="A1391" s="18">
        <v>8</v>
      </c>
      <c r="B1391" s="29" t="s">
        <v>283</v>
      </c>
      <c r="C1391" s="18" t="s">
        <v>19</v>
      </c>
      <c r="D1391" s="30">
        <v>88.7</v>
      </c>
      <c r="E1391" s="20">
        <v>11.778811037969726</v>
      </c>
      <c r="F1391" s="20">
        <f>D1391*E1391</f>
        <v>1044.7805390679148</v>
      </c>
    </row>
    <row r="1392" spans="1:6" ht="6.95" customHeight="1" x14ac:dyDescent="0.2">
      <c r="A1392" s="18"/>
      <c r="B1392" s="29"/>
      <c r="C1392" s="18"/>
      <c r="D1392" s="30"/>
      <c r="E1392" s="20"/>
      <c r="F1392" s="20"/>
    </row>
    <row r="1393" spans="1:6" ht="6.95" customHeight="1" x14ac:dyDescent="0.2">
      <c r="A1393" s="18"/>
      <c r="B1393" s="29"/>
      <c r="C1393" s="18"/>
      <c r="D1393" s="30"/>
      <c r="E1393" s="20"/>
      <c r="F1393" s="20"/>
    </row>
    <row r="1394" spans="1:6" ht="6.95" customHeight="1" x14ac:dyDescent="0.2">
      <c r="A1394" s="18"/>
      <c r="B1394" s="29"/>
      <c r="C1394" s="18"/>
      <c r="D1394" s="30"/>
      <c r="E1394" s="20"/>
      <c r="F1394" s="20"/>
    </row>
    <row r="1395" spans="1:6" ht="6.95" customHeight="1" x14ac:dyDescent="0.2">
      <c r="A1395" s="18"/>
      <c r="B1395" s="41" t="s">
        <v>284</v>
      </c>
      <c r="C1395" s="29"/>
      <c r="D1395" s="30"/>
      <c r="E1395" s="20">
        <v>0</v>
      </c>
      <c r="F1395" s="20">
        <f>D1395*E1395</f>
        <v>0</v>
      </c>
    </row>
    <row r="1396" spans="1:6" ht="6.95" customHeight="1" x14ac:dyDescent="0.2">
      <c r="A1396" s="18"/>
      <c r="B1396" s="41"/>
      <c r="C1396" s="18"/>
      <c r="D1396" s="30"/>
      <c r="E1396" s="20"/>
      <c r="F1396" s="20"/>
    </row>
    <row r="1397" spans="1:6" ht="6.95" customHeight="1" x14ac:dyDescent="0.2">
      <c r="A1397" s="18"/>
      <c r="B1397" s="41"/>
      <c r="C1397" s="18"/>
      <c r="D1397" s="30"/>
      <c r="E1397" s="20"/>
      <c r="F1397" s="20"/>
    </row>
    <row r="1398" spans="1:6" ht="6.95" customHeight="1" x14ac:dyDescent="0.2">
      <c r="A1398" s="18"/>
      <c r="B1398" s="41"/>
      <c r="C1398" s="18"/>
      <c r="D1398" s="30"/>
      <c r="E1398" s="20"/>
      <c r="F1398" s="20"/>
    </row>
    <row r="1399" spans="1:6" ht="6.95" customHeight="1" x14ac:dyDescent="0.2">
      <c r="A1399" s="18">
        <v>1</v>
      </c>
      <c r="B1399" s="40" t="s">
        <v>285</v>
      </c>
      <c r="C1399" s="18" t="s">
        <v>47</v>
      </c>
      <c r="D1399" s="18">
        <v>1</v>
      </c>
      <c r="E1399" s="20">
        <v>2232.5119805546074</v>
      </c>
      <c r="F1399" s="20">
        <f>D1399*E1399</f>
        <v>2232.5119805546074</v>
      </c>
    </row>
    <row r="1400" spans="1:6" ht="6.95" customHeight="1" x14ac:dyDescent="0.2">
      <c r="A1400" s="18"/>
      <c r="B1400" s="40"/>
      <c r="C1400" s="18"/>
      <c r="D1400" s="18"/>
      <c r="E1400" s="20"/>
      <c r="F1400" s="20"/>
    </row>
    <row r="1401" spans="1:6" x14ac:dyDescent="0.2">
      <c r="A1401" s="18"/>
      <c r="B1401" s="40"/>
      <c r="C1401" s="18"/>
      <c r="D1401" s="18"/>
      <c r="E1401" s="20"/>
      <c r="F1401" s="20"/>
    </row>
    <row r="1402" spans="1:6" x14ac:dyDescent="0.2">
      <c r="A1402" s="18"/>
      <c r="B1402" s="40"/>
      <c r="C1402" s="18"/>
      <c r="D1402" s="18"/>
      <c r="E1402" s="20"/>
      <c r="F1402" s="20"/>
    </row>
    <row r="1403" spans="1:6" ht="6.95" customHeight="1" x14ac:dyDescent="0.2">
      <c r="A1403" s="18"/>
      <c r="B1403" s="19" t="s">
        <v>286</v>
      </c>
      <c r="C1403" s="34"/>
      <c r="D1403" s="18"/>
      <c r="E1403" s="20">
        <v>0</v>
      </c>
      <c r="F1403" s="20">
        <f>D1403*E1403</f>
        <v>0</v>
      </c>
    </row>
    <row r="1404" spans="1:6" ht="6.95" customHeight="1" x14ac:dyDescent="0.2">
      <c r="A1404" s="18"/>
      <c r="B1404" s="19"/>
      <c r="C1404" s="34"/>
      <c r="D1404" s="18"/>
      <c r="E1404" s="20"/>
      <c r="F1404" s="20"/>
    </row>
    <row r="1405" spans="1:6" ht="6.95" customHeight="1" x14ac:dyDescent="0.2">
      <c r="A1405" s="18"/>
      <c r="B1405" s="19"/>
      <c r="C1405" s="34"/>
      <c r="D1405" s="18"/>
      <c r="E1405" s="20"/>
      <c r="F1405" s="20"/>
    </row>
    <row r="1406" spans="1:6" ht="6.95" customHeight="1" x14ac:dyDescent="0.2">
      <c r="A1406" s="18"/>
      <c r="B1406" s="19"/>
      <c r="C1406" s="34"/>
      <c r="D1406" s="18"/>
      <c r="E1406" s="20"/>
      <c r="F1406" s="20"/>
    </row>
    <row r="1407" spans="1:6" ht="6.95" customHeight="1" x14ac:dyDescent="0.2">
      <c r="A1407" s="18">
        <v>1</v>
      </c>
      <c r="B1407" s="29" t="s">
        <v>287</v>
      </c>
      <c r="C1407" s="18" t="s">
        <v>47</v>
      </c>
      <c r="D1407" s="18">
        <v>3</v>
      </c>
      <c r="E1407" s="20">
        <v>25.357991423221332</v>
      </c>
      <c r="F1407" s="20">
        <f>D1407*E1407</f>
        <v>76.073974269663992</v>
      </c>
    </row>
    <row r="1408" spans="1:6" ht="6.95" customHeight="1" x14ac:dyDescent="0.2">
      <c r="A1408" s="18"/>
      <c r="B1408" s="29"/>
      <c r="C1408" s="18"/>
      <c r="D1408" s="18"/>
      <c r="E1408" s="20"/>
      <c r="F1408" s="20"/>
    </row>
    <row r="1409" spans="1:6" x14ac:dyDescent="0.2">
      <c r="A1409" s="18"/>
      <c r="B1409" s="29"/>
      <c r="C1409" s="18"/>
      <c r="D1409" s="18"/>
      <c r="E1409" s="20"/>
      <c r="F1409" s="20"/>
    </row>
    <row r="1410" spans="1:6" x14ac:dyDescent="0.2">
      <c r="A1410" s="18"/>
      <c r="B1410" s="29"/>
      <c r="C1410" s="18"/>
      <c r="D1410" s="18"/>
      <c r="E1410" s="20"/>
      <c r="F1410" s="20"/>
    </row>
    <row r="1411" spans="1:6" ht="6.95" customHeight="1" x14ac:dyDescent="0.2">
      <c r="A1411" s="18">
        <v>2</v>
      </c>
      <c r="B1411" s="29" t="s">
        <v>288</v>
      </c>
      <c r="C1411" s="34" t="s">
        <v>30</v>
      </c>
      <c r="D1411" s="18">
        <v>1</v>
      </c>
      <c r="E1411" s="20">
        <v>8.2395432192809697</v>
      </c>
      <c r="F1411" s="20">
        <f>D1411*E1411</f>
        <v>8.2395432192809697</v>
      </c>
    </row>
    <row r="1412" spans="1:6" ht="6.95" customHeight="1" x14ac:dyDescent="0.2">
      <c r="A1412" s="18"/>
      <c r="B1412" s="29"/>
      <c r="C1412" s="34"/>
      <c r="D1412" s="18"/>
      <c r="E1412" s="20"/>
      <c r="F1412" s="20"/>
    </row>
    <row r="1413" spans="1:6" ht="6.95" customHeight="1" x14ac:dyDescent="0.2">
      <c r="A1413" s="18"/>
      <c r="B1413" s="29"/>
      <c r="C1413" s="34"/>
      <c r="D1413" s="18"/>
      <c r="E1413" s="20"/>
      <c r="F1413" s="20"/>
    </row>
    <row r="1414" spans="1:6" ht="6.95" customHeight="1" x14ac:dyDescent="0.2">
      <c r="A1414" s="18"/>
      <c r="B1414" s="29"/>
      <c r="C1414" s="34"/>
      <c r="D1414" s="18"/>
      <c r="E1414" s="20"/>
      <c r="F1414" s="20"/>
    </row>
    <row r="1415" spans="1:6" ht="6.95" customHeight="1" x14ac:dyDescent="0.2">
      <c r="A1415" s="18">
        <v>3</v>
      </c>
      <c r="B1415" s="29" t="s">
        <v>289</v>
      </c>
      <c r="C1415" s="34" t="s">
        <v>30</v>
      </c>
      <c r="D1415" s="18">
        <v>7</v>
      </c>
      <c r="E1415" s="20">
        <v>6.7617004913855547</v>
      </c>
      <c r="F1415" s="20">
        <f>D1415*E1415</f>
        <v>47.331903439698884</v>
      </c>
    </row>
    <row r="1416" spans="1:6" ht="6.95" customHeight="1" x14ac:dyDescent="0.2">
      <c r="A1416" s="18"/>
      <c r="B1416" s="29"/>
      <c r="C1416" s="34"/>
      <c r="D1416" s="18"/>
      <c r="E1416" s="20"/>
      <c r="F1416" s="20"/>
    </row>
    <row r="1417" spans="1:6" ht="6.95" customHeight="1" x14ac:dyDescent="0.2">
      <c r="A1417" s="18"/>
      <c r="B1417" s="29"/>
      <c r="C1417" s="34"/>
      <c r="D1417" s="18"/>
      <c r="E1417" s="20"/>
      <c r="F1417" s="20"/>
    </row>
    <row r="1418" spans="1:6" ht="6.95" customHeight="1" x14ac:dyDescent="0.2">
      <c r="A1418" s="18"/>
      <c r="B1418" s="29"/>
      <c r="C1418" s="34"/>
      <c r="D1418" s="18"/>
      <c r="E1418" s="20"/>
      <c r="F1418" s="20"/>
    </row>
    <row r="1419" spans="1:6" ht="6.95" customHeight="1" x14ac:dyDescent="0.2">
      <c r="A1419" s="18">
        <v>4</v>
      </c>
      <c r="B1419" s="29" t="s">
        <v>290</v>
      </c>
      <c r="C1419" s="34" t="s">
        <v>30</v>
      </c>
      <c r="D1419" s="18">
        <v>3</v>
      </c>
      <c r="E1419" s="20">
        <v>6.1809402435674992</v>
      </c>
      <c r="F1419" s="20">
        <f>D1419*E1419</f>
        <v>18.542820730702498</v>
      </c>
    </row>
    <row r="1420" spans="1:6" ht="6.95" customHeight="1" x14ac:dyDescent="0.2">
      <c r="A1420" s="18"/>
      <c r="B1420" s="29"/>
      <c r="C1420" s="34"/>
      <c r="D1420" s="18"/>
      <c r="E1420" s="20"/>
      <c r="F1420" s="20"/>
    </row>
    <row r="1421" spans="1:6" ht="6.95" customHeight="1" x14ac:dyDescent="0.2">
      <c r="A1421" s="18"/>
      <c r="B1421" s="29"/>
      <c r="C1421" s="34"/>
      <c r="D1421" s="18"/>
      <c r="E1421" s="20"/>
      <c r="F1421" s="20"/>
    </row>
    <row r="1422" spans="1:6" ht="6.95" customHeight="1" x14ac:dyDescent="0.2">
      <c r="A1422" s="18"/>
      <c r="B1422" s="29"/>
      <c r="C1422" s="34"/>
      <c r="D1422" s="18"/>
      <c r="E1422" s="20"/>
      <c r="F1422" s="20"/>
    </row>
    <row r="1423" spans="1:6" ht="6.95" customHeight="1" x14ac:dyDescent="0.2">
      <c r="A1423" s="18">
        <v>5</v>
      </c>
      <c r="B1423" s="29" t="s">
        <v>291</v>
      </c>
      <c r="C1423" s="18" t="s">
        <v>47</v>
      </c>
      <c r="D1423" s="18">
        <v>7</v>
      </c>
      <c r="E1423" s="20">
        <v>5.2039216268493211</v>
      </c>
      <c r="F1423" s="20">
        <f>D1423*E1423</f>
        <v>36.427451387945247</v>
      </c>
    </row>
    <row r="1424" spans="1:6" ht="6.95" customHeight="1" x14ac:dyDescent="0.2">
      <c r="A1424" s="18"/>
      <c r="B1424" s="29"/>
      <c r="C1424" s="18"/>
      <c r="D1424" s="18"/>
      <c r="E1424" s="20"/>
      <c r="F1424" s="20"/>
    </row>
    <row r="1425" spans="1:6" ht="6.95" customHeight="1" x14ac:dyDescent="0.2">
      <c r="A1425" s="18"/>
      <c r="B1425" s="29"/>
      <c r="C1425" s="18"/>
      <c r="D1425" s="18"/>
      <c r="E1425" s="20"/>
      <c r="F1425" s="20"/>
    </row>
    <row r="1426" spans="1:6" ht="6.95" customHeight="1" x14ac:dyDescent="0.2">
      <c r="A1426" s="18"/>
      <c r="B1426" s="29"/>
      <c r="C1426" s="18"/>
      <c r="D1426" s="18"/>
      <c r="E1426" s="20"/>
      <c r="F1426" s="20"/>
    </row>
    <row r="1427" spans="1:6" ht="6.95" customHeight="1" x14ac:dyDescent="0.2">
      <c r="A1427" s="18">
        <v>6</v>
      </c>
      <c r="B1427" s="29" t="s">
        <v>292</v>
      </c>
      <c r="C1427" s="18" t="s">
        <v>47</v>
      </c>
      <c r="D1427" s="18">
        <v>7</v>
      </c>
      <c r="E1427" s="20">
        <v>5.2039216268493211</v>
      </c>
      <c r="F1427" s="20">
        <f>D1427*E1427</f>
        <v>36.427451387945247</v>
      </c>
    </row>
    <row r="1428" spans="1:6" ht="6.95" customHeight="1" x14ac:dyDescent="0.2">
      <c r="A1428" s="18"/>
      <c r="B1428" s="29"/>
      <c r="C1428" s="18"/>
      <c r="D1428" s="18"/>
      <c r="E1428" s="20"/>
      <c r="F1428" s="20"/>
    </row>
    <row r="1429" spans="1:6" ht="6.95" customHeight="1" x14ac:dyDescent="0.2">
      <c r="A1429" s="18"/>
      <c r="B1429" s="29"/>
      <c r="C1429" s="18"/>
      <c r="D1429" s="18"/>
      <c r="E1429" s="20"/>
      <c r="F1429" s="20"/>
    </row>
    <row r="1430" spans="1:6" ht="6.95" customHeight="1" x14ac:dyDescent="0.2">
      <c r="A1430" s="18"/>
      <c r="B1430" s="29"/>
      <c r="C1430" s="18"/>
      <c r="D1430" s="18"/>
      <c r="E1430" s="20"/>
      <c r="F1430" s="20"/>
    </row>
    <row r="1431" spans="1:6" ht="6.95" customHeight="1" x14ac:dyDescent="0.2">
      <c r="A1431" s="18">
        <v>7</v>
      </c>
      <c r="B1431" s="29" t="s">
        <v>293</v>
      </c>
      <c r="C1431" s="18" t="s">
        <v>47</v>
      </c>
      <c r="D1431" s="18">
        <v>7</v>
      </c>
      <c r="E1431" s="20">
        <v>5.9226843097924595</v>
      </c>
      <c r="F1431" s="20">
        <f>D1431*E1431</f>
        <v>41.458790168547218</v>
      </c>
    </row>
    <row r="1432" spans="1:6" ht="6.95" customHeight="1" x14ac:dyDescent="0.2">
      <c r="A1432" s="18"/>
      <c r="B1432" s="29"/>
      <c r="C1432" s="18"/>
      <c r="D1432" s="18"/>
      <c r="E1432" s="20"/>
      <c r="F1432" s="20"/>
    </row>
    <row r="1433" spans="1:6" ht="6.95" customHeight="1" x14ac:dyDescent="0.2">
      <c r="A1433" s="18"/>
      <c r="B1433" s="29"/>
      <c r="C1433" s="18"/>
      <c r="D1433" s="18"/>
      <c r="E1433" s="20"/>
      <c r="F1433" s="20"/>
    </row>
    <row r="1434" spans="1:6" ht="6.95" customHeight="1" x14ac:dyDescent="0.2">
      <c r="A1434" s="18"/>
      <c r="B1434" s="29"/>
      <c r="C1434" s="18"/>
      <c r="D1434" s="18"/>
      <c r="E1434" s="20"/>
      <c r="F1434" s="20"/>
    </row>
    <row r="1435" spans="1:6" ht="6.95" customHeight="1" x14ac:dyDescent="0.2">
      <c r="A1435" s="18">
        <v>8</v>
      </c>
      <c r="B1435" s="29" t="s">
        <v>294</v>
      </c>
      <c r="C1435" s="18" t="s">
        <v>40</v>
      </c>
      <c r="D1435" s="30">
        <v>1.2</v>
      </c>
      <c r="E1435" s="20">
        <v>1.2395653345694</v>
      </c>
      <c r="F1435" s="20">
        <f>D1435*E1435</f>
        <v>1.48747840148328</v>
      </c>
    </row>
    <row r="1436" spans="1:6" ht="6.95" customHeight="1" x14ac:dyDescent="0.2">
      <c r="A1436" s="18"/>
      <c r="B1436" s="29"/>
      <c r="C1436" s="18"/>
      <c r="D1436" s="30"/>
      <c r="E1436" s="20"/>
      <c r="F1436" s="20"/>
    </row>
    <row r="1437" spans="1:6" ht="6.95" customHeight="1" x14ac:dyDescent="0.2">
      <c r="A1437" s="18"/>
      <c r="B1437" s="29"/>
      <c r="C1437" s="18"/>
      <c r="D1437" s="30"/>
      <c r="E1437" s="20"/>
      <c r="F1437" s="20"/>
    </row>
    <row r="1438" spans="1:6" ht="6.95" customHeight="1" x14ac:dyDescent="0.2">
      <c r="A1438" s="18"/>
      <c r="B1438" s="29"/>
      <c r="C1438" s="18"/>
      <c r="D1438" s="30"/>
      <c r="E1438" s="20"/>
      <c r="F1438" s="20"/>
    </row>
    <row r="1439" spans="1:6" ht="6.95" customHeight="1" x14ac:dyDescent="0.2">
      <c r="A1439" s="18">
        <v>9</v>
      </c>
      <c r="B1439" s="29" t="s">
        <v>295</v>
      </c>
      <c r="C1439" s="18" t="s">
        <v>30</v>
      </c>
      <c r="D1439" s="18">
        <v>3</v>
      </c>
      <c r="E1439" s="20">
        <v>6.0376065367223486</v>
      </c>
      <c r="F1439" s="20">
        <f>D1439*E1439</f>
        <v>18.112819610167044</v>
      </c>
    </row>
    <row r="1440" spans="1:6" ht="6.95" customHeight="1" x14ac:dyDescent="0.2">
      <c r="A1440" s="18"/>
      <c r="B1440" s="29"/>
      <c r="C1440" s="18"/>
      <c r="D1440" s="18"/>
      <c r="E1440" s="20"/>
      <c r="F1440" s="20"/>
    </row>
    <row r="1441" spans="1:6" ht="6.95" customHeight="1" x14ac:dyDescent="0.2">
      <c r="A1441" s="18"/>
      <c r="B1441" s="29"/>
      <c r="C1441" s="18"/>
      <c r="D1441" s="18"/>
      <c r="E1441" s="20"/>
      <c r="F1441" s="20"/>
    </row>
    <row r="1442" spans="1:6" ht="6.95" customHeight="1" x14ac:dyDescent="0.2">
      <c r="A1442" s="18"/>
      <c r="B1442" s="29"/>
      <c r="C1442" s="18"/>
      <c r="D1442" s="18"/>
      <c r="E1442" s="20"/>
      <c r="F1442" s="20"/>
    </row>
    <row r="1443" spans="1:6" ht="6.95" customHeight="1" x14ac:dyDescent="0.2">
      <c r="A1443" s="18">
        <v>10</v>
      </c>
      <c r="B1443" s="29" t="s">
        <v>296</v>
      </c>
      <c r="C1443" s="18" t="s">
        <v>30</v>
      </c>
      <c r="D1443" s="18">
        <v>1</v>
      </c>
      <c r="E1443" s="20">
        <v>6.4688641464882286</v>
      </c>
      <c r="F1443" s="20">
        <f>D1443*E1443</f>
        <v>6.4688641464882286</v>
      </c>
    </row>
    <row r="1444" spans="1:6" ht="6.95" customHeight="1" x14ac:dyDescent="0.2">
      <c r="A1444" s="18"/>
      <c r="B1444" s="29"/>
      <c r="C1444" s="18"/>
      <c r="D1444" s="18"/>
      <c r="E1444" s="20"/>
      <c r="F1444" s="20"/>
    </row>
    <row r="1445" spans="1:6" ht="6.95" customHeight="1" x14ac:dyDescent="0.2">
      <c r="A1445" s="18"/>
      <c r="B1445" s="29"/>
      <c r="C1445" s="18"/>
      <c r="D1445" s="18"/>
      <c r="E1445" s="20"/>
      <c r="F1445" s="20"/>
    </row>
    <row r="1446" spans="1:6" ht="6.95" customHeight="1" x14ac:dyDescent="0.2">
      <c r="A1446" s="18"/>
      <c r="B1446" s="29"/>
      <c r="C1446" s="18"/>
      <c r="D1446" s="18"/>
      <c r="E1446" s="20"/>
      <c r="F1446" s="20"/>
    </row>
    <row r="1447" spans="1:6" ht="6.95" customHeight="1" x14ac:dyDescent="0.2">
      <c r="A1447" s="18">
        <v>11</v>
      </c>
      <c r="B1447" s="29" t="s">
        <v>297</v>
      </c>
      <c r="C1447" s="18" t="s">
        <v>19</v>
      </c>
      <c r="D1447" s="18">
        <v>45</v>
      </c>
      <c r="E1447" s="20">
        <v>3.7402928106021922</v>
      </c>
      <c r="F1447" s="20">
        <f>D1447*E1447</f>
        <v>168.31317647709864</v>
      </c>
    </row>
    <row r="1448" spans="1:6" ht="6.95" customHeight="1" x14ac:dyDescent="0.2">
      <c r="A1448" s="18"/>
      <c r="B1448" s="29"/>
      <c r="C1448" s="18"/>
      <c r="D1448" s="18"/>
      <c r="E1448" s="20"/>
      <c r="F1448" s="20"/>
    </row>
    <row r="1449" spans="1:6" ht="6.95" customHeight="1" x14ac:dyDescent="0.2">
      <c r="A1449" s="18"/>
      <c r="B1449" s="29"/>
      <c r="C1449" s="18"/>
      <c r="D1449" s="18"/>
      <c r="E1449" s="20"/>
      <c r="F1449" s="20"/>
    </row>
    <row r="1450" spans="1:6" ht="6.95" customHeight="1" x14ac:dyDescent="0.2">
      <c r="A1450" s="18"/>
      <c r="B1450" s="29"/>
      <c r="C1450" s="18"/>
      <c r="D1450" s="18"/>
      <c r="E1450" s="20"/>
      <c r="F1450" s="20"/>
    </row>
    <row r="1451" spans="1:6" ht="6.95" customHeight="1" x14ac:dyDescent="0.2">
      <c r="A1451" s="18">
        <v>12</v>
      </c>
      <c r="B1451" s="29" t="s">
        <v>298</v>
      </c>
      <c r="C1451" s="18" t="s">
        <v>19</v>
      </c>
      <c r="D1451" s="18">
        <v>3</v>
      </c>
      <c r="E1451" s="20">
        <v>1.9901337996576398</v>
      </c>
      <c r="F1451" s="20">
        <f>D1451*E1451</f>
        <v>5.9704013989729194</v>
      </c>
    </row>
    <row r="1452" spans="1:6" ht="6.95" customHeight="1" x14ac:dyDescent="0.2">
      <c r="A1452" s="18"/>
      <c r="B1452" s="29"/>
      <c r="C1452" s="18"/>
      <c r="D1452" s="18"/>
      <c r="E1452" s="20"/>
      <c r="F1452" s="20"/>
    </row>
    <row r="1453" spans="1:6" ht="6.95" customHeight="1" x14ac:dyDescent="0.2">
      <c r="A1453" s="18"/>
      <c r="B1453" s="29"/>
      <c r="C1453" s="18"/>
      <c r="D1453" s="18"/>
      <c r="E1453" s="20"/>
      <c r="F1453" s="20"/>
    </row>
    <row r="1454" spans="1:6" ht="6.95" customHeight="1" x14ac:dyDescent="0.2">
      <c r="A1454" s="18"/>
      <c r="B1454" s="29"/>
      <c r="C1454" s="18"/>
      <c r="D1454" s="18"/>
      <c r="E1454" s="20"/>
      <c r="F1454" s="20"/>
    </row>
    <row r="1455" spans="1:6" ht="6.95" customHeight="1" x14ac:dyDescent="0.2">
      <c r="A1455" s="18">
        <v>13</v>
      </c>
      <c r="B1455" s="29" t="s">
        <v>299</v>
      </c>
      <c r="C1455" s="18" t="s">
        <v>12</v>
      </c>
      <c r="D1455" s="18">
        <v>8.41</v>
      </c>
      <c r="E1455" s="20">
        <v>1.6494141286859481</v>
      </c>
      <c r="F1455" s="20">
        <f>D1455*E1455</f>
        <v>13.871572822248824</v>
      </c>
    </row>
    <row r="1456" spans="1:6" ht="6.95" customHeight="1" x14ac:dyDescent="0.2">
      <c r="A1456" s="18"/>
      <c r="B1456" s="29"/>
      <c r="C1456" s="18"/>
      <c r="D1456" s="18"/>
      <c r="E1456" s="20"/>
      <c r="F1456" s="20"/>
    </row>
    <row r="1457" spans="1:6" ht="6.95" customHeight="1" x14ac:dyDescent="0.2">
      <c r="A1457" s="18"/>
      <c r="B1457" s="29"/>
      <c r="C1457" s="18"/>
      <c r="D1457" s="18"/>
      <c r="E1457" s="20"/>
      <c r="F1457" s="20"/>
    </row>
    <row r="1458" spans="1:6" ht="6.95" customHeight="1" x14ac:dyDescent="0.2">
      <c r="A1458" s="18"/>
      <c r="B1458" s="29"/>
      <c r="C1458" s="18"/>
      <c r="D1458" s="18"/>
      <c r="E1458" s="20"/>
      <c r="F1458" s="20"/>
    </row>
    <row r="1459" spans="1:6" ht="6.95" customHeight="1" x14ac:dyDescent="0.2">
      <c r="A1459" s="18">
        <v>14</v>
      </c>
      <c r="B1459" s="29" t="s">
        <v>300</v>
      </c>
      <c r="C1459" s="18" t="s">
        <v>19</v>
      </c>
      <c r="D1459" s="18">
        <v>60</v>
      </c>
      <c r="E1459" s="20">
        <v>2.7805028066028106</v>
      </c>
      <c r="F1459" s="20">
        <f>D1459*E1459</f>
        <v>166.83016839616863</v>
      </c>
    </row>
    <row r="1460" spans="1:6" ht="6.95" customHeight="1" x14ac:dyDescent="0.2">
      <c r="A1460" s="18"/>
      <c r="B1460" s="29"/>
      <c r="C1460" s="18"/>
      <c r="D1460" s="18"/>
      <c r="E1460" s="20"/>
      <c r="F1460" s="20"/>
    </row>
    <row r="1461" spans="1:6" ht="6.95" customHeight="1" x14ac:dyDescent="0.2">
      <c r="A1461" s="18"/>
      <c r="B1461" s="29"/>
      <c r="C1461" s="18"/>
      <c r="D1461" s="18"/>
      <c r="E1461" s="20"/>
      <c r="F1461" s="20"/>
    </row>
    <row r="1462" spans="1:6" ht="6.95" customHeight="1" x14ac:dyDescent="0.2">
      <c r="A1462" s="18"/>
      <c r="B1462" s="29"/>
      <c r="C1462" s="18"/>
      <c r="D1462" s="18"/>
      <c r="E1462" s="20"/>
      <c r="F1462" s="20"/>
    </row>
    <row r="1463" spans="1:6" ht="6.95" customHeight="1" x14ac:dyDescent="0.2">
      <c r="A1463" s="18">
        <v>15</v>
      </c>
      <c r="B1463" s="29" t="s">
        <v>301</v>
      </c>
      <c r="C1463" s="18" t="s">
        <v>19</v>
      </c>
      <c r="D1463" s="18">
        <v>8</v>
      </c>
      <c r="E1463" s="20">
        <v>5.9774873440655876</v>
      </c>
      <c r="F1463" s="20">
        <f>D1463*E1463</f>
        <v>47.819898752524701</v>
      </c>
    </row>
    <row r="1464" spans="1:6" ht="6.95" customHeight="1" x14ac:dyDescent="0.2">
      <c r="A1464" s="18"/>
      <c r="B1464" s="29"/>
      <c r="C1464" s="18"/>
      <c r="D1464" s="18"/>
      <c r="E1464" s="20"/>
      <c r="F1464" s="20"/>
    </row>
    <row r="1465" spans="1:6" ht="6.95" customHeight="1" x14ac:dyDescent="0.2">
      <c r="A1465" s="18"/>
      <c r="B1465" s="29"/>
      <c r="C1465" s="18"/>
      <c r="D1465" s="18"/>
      <c r="E1465" s="20"/>
      <c r="F1465" s="20"/>
    </row>
    <row r="1466" spans="1:6" ht="6.95" customHeight="1" x14ac:dyDescent="0.2">
      <c r="A1466" s="18"/>
      <c r="B1466" s="29"/>
      <c r="C1466" s="18"/>
      <c r="D1466" s="18"/>
      <c r="E1466" s="20"/>
      <c r="F1466" s="20"/>
    </row>
    <row r="1467" spans="1:6" ht="6.95" customHeight="1" x14ac:dyDescent="0.2">
      <c r="A1467" s="18">
        <v>16</v>
      </c>
      <c r="B1467" s="29" t="s">
        <v>302</v>
      </c>
      <c r="C1467" s="18" t="s">
        <v>19</v>
      </c>
      <c r="D1467" s="18">
        <v>20</v>
      </c>
      <c r="E1467" s="20">
        <v>4.4484634886406536</v>
      </c>
      <c r="F1467" s="20">
        <f>D1467*E1467</f>
        <v>88.969269772813078</v>
      </c>
    </row>
    <row r="1468" spans="1:6" ht="6.95" customHeight="1" x14ac:dyDescent="0.2">
      <c r="A1468" s="18"/>
      <c r="B1468" s="29"/>
      <c r="C1468" s="18"/>
      <c r="D1468" s="18"/>
      <c r="E1468" s="20"/>
      <c r="F1468" s="20"/>
    </row>
    <row r="1469" spans="1:6" ht="6.95" customHeight="1" x14ac:dyDescent="0.2">
      <c r="A1469" s="18"/>
      <c r="B1469" s="29"/>
      <c r="C1469" s="18"/>
      <c r="D1469" s="18"/>
      <c r="E1469" s="20"/>
      <c r="F1469" s="20"/>
    </row>
    <row r="1470" spans="1:6" ht="6.95" customHeight="1" x14ac:dyDescent="0.2">
      <c r="A1470" s="18"/>
      <c r="B1470" s="29"/>
      <c r="C1470" s="18"/>
      <c r="D1470" s="18"/>
      <c r="E1470" s="20"/>
      <c r="F1470" s="20"/>
    </row>
    <row r="1471" spans="1:6" ht="6.95" customHeight="1" x14ac:dyDescent="0.2">
      <c r="A1471" s="18">
        <v>17</v>
      </c>
      <c r="B1471" s="29" t="s">
        <v>303</v>
      </c>
      <c r="C1471" s="18" t="s">
        <v>19</v>
      </c>
      <c r="D1471" s="18">
        <v>25</v>
      </c>
      <c r="E1471" s="20">
        <v>2.1066319219455076</v>
      </c>
      <c r="F1471" s="20">
        <f>D1471*E1471</f>
        <v>52.66579804863769</v>
      </c>
    </row>
    <row r="1472" spans="1:6" ht="6.95" customHeight="1" x14ac:dyDescent="0.2">
      <c r="A1472" s="18"/>
      <c r="B1472" s="29"/>
      <c r="C1472" s="18"/>
      <c r="D1472" s="18"/>
      <c r="E1472" s="20"/>
      <c r="F1472" s="20"/>
    </row>
    <row r="1473" spans="1:6" ht="6.95" customHeight="1" x14ac:dyDescent="0.2">
      <c r="A1473" s="18"/>
      <c r="B1473" s="29"/>
      <c r="C1473" s="18"/>
      <c r="D1473" s="18"/>
      <c r="E1473" s="20"/>
      <c r="F1473" s="20"/>
    </row>
    <row r="1474" spans="1:6" ht="6.95" customHeight="1" x14ac:dyDescent="0.2">
      <c r="A1474" s="18"/>
      <c r="B1474" s="29"/>
      <c r="C1474" s="18"/>
      <c r="D1474" s="18"/>
      <c r="E1474" s="20"/>
      <c r="F1474" s="20"/>
    </row>
    <row r="1475" spans="1:6" ht="6.95" customHeight="1" x14ac:dyDescent="0.2">
      <c r="A1475" s="18">
        <v>18</v>
      </c>
      <c r="B1475" s="29" t="s">
        <v>304</v>
      </c>
      <c r="C1475" s="18" t="s">
        <v>19</v>
      </c>
      <c r="D1475" s="18">
        <v>39</v>
      </c>
      <c r="E1475" s="20">
        <v>3.0199636631613513</v>
      </c>
      <c r="F1475" s="20">
        <f>D1475*E1475</f>
        <v>117.7785828632927</v>
      </c>
    </row>
    <row r="1476" spans="1:6" ht="6.95" customHeight="1" x14ac:dyDescent="0.2">
      <c r="A1476" s="18"/>
      <c r="B1476" s="29"/>
      <c r="C1476" s="18"/>
      <c r="D1476" s="18"/>
      <c r="E1476" s="20"/>
      <c r="F1476" s="20"/>
    </row>
    <row r="1477" spans="1:6" ht="6.95" customHeight="1" x14ac:dyDescent="0.2">
      <c r="A1477" s="18"/>
      <c r="B1477" s="29"/>
      <c r="C1477" s="18"/>
      <c r="D1477" s="18"/>
      <c r="E1477" s="20"/>
      <c r="F1477" s="20"/>
    </row>
    <row r="1478" spans="1:6" ht="6.95" customHeight="1" x14ac:dyDescent="0.2">
      <c r="A1478" s="18"/>
      <c r="B1478" s="29"/>
      <c r="C1478" s="18"/>
      <c r="D1478" s="18"/>
      <c r="E1478" s="20"/>
      <c r="F1478" s="20"/>
    </row>
    <row r="1479" spans="1:6" ht="6.95" customHeight="1" x14ac:dyDescent="0.2">
      <c r="A1479" s="18">
        <v>19</v>
      </c>
      <c r="B1479" s="29" t="s">
        <v>305</v>
      </c>
      <c r="C1479" s="18" t="s">
        <v>19</v>
      </c>
      <c r="D1479" s="18">
        <v>152</v>
      </c>
      <c r="E1479" s="20">
        <v>1.4871953787228445</v>
      </c>
      <c r="F1479" s="20">
        <f>D1479*E1479</f>
        <v>226.05369756587237</v>
      </c>
    </row>
    <row r="1480" spans="1:6" ht="6.95" customHeight="1" x14ac:dyDescent="0.2">
      <c r="A1480" s="18"/>
      <c r="B1480" s="29"/>
      <c r="C1480" s="18"/>
      <c r="D1480" s="18"/>
      <c r="E1480" s="20"/>
      <c r="F1480" s="20"/>
    </row>
    <row r="1481" spans="1:6" ht="6.95" customHeight="1" x14ac:dyDescent="0.2">
      <c r="A1481" s="18"/>
      <c r="B1481" s="29"/>
      <c r="C1481" s="18"/>
      <c r="D1481" s="18"/>
      <c r="E1481" s="20"/>
      <c r="F1481" s="20"/>
    </row>
    <row r="1482" spans="1:6" ht="6.95" customHeight="1" x14ac:dyDescent="0.2">
      <c r="A1482" s="18"/>
      <c r="B1482" s="29"/>
      <c r="C1482" s="18"/>
      <c r="D1482" s="18"/>
      <c r="E1482" s="20"/>
      <c r="F1482" s="20"/>
    </row>
    <row r="1483" spans="1:6" ht="6.95" customHeight="1" x14ac:dyDescent="0.2">
      <c r="A1483" s="18">
        <v>20</v>
      </c>
      <c r="B1483" s="29" t="s">
        <v>306</v>
      </c>
      <c r="C1483" s="18" t="s">
        <v>19</v>
      </c>
      <c r="D1483" s="18">
        <v>162</v>
      </c>
      <c r="E1483" s="20">
        <v>2.194414732977914</v>
      </c>
      <c r="F1483" s="20">
        <f>D1483*E1483</f>
        <v>355.49518674242205</v>
      </c>
    </row>
    <row r="1484" spans="1:6" ht="6.95" customHeight="1" x14ac:dyDescent="0.2">
      <c r="A1484" s="18"/>
      <c r="B1484" s="29"/>
      <c r="C1484" s="18"/>
      <c r="D1484" s="18"/>
      <c r="E1484" s="20"/>
      <c r="F1484" s="20"/>
    </row>
    <row r="1485" spans="1:6" ht="6.95" customHeight="1" x14ac:dyDescent="0.2">
      <c r="A1485" s="18"/>
      <c r="B1485" s="29"/>
      <c r="C1485" s="18"/>
      <c r="D1485" s="18"/>
      <c r="E1485" s="20"/>
      <c r="F1485" s="20"/>
    </row>
    <row r="1486" spans="1:6" ht="6.95" customHeight="1" x14ac:dyDescent="0.2">
      <c r="A1486" s="18"/>
      <c r="B1486" s="29"/>
      <c r="C1486" s="18"/>
      <c r="D1486" s="18"/>
      <c r="E1486" s="20"/>
      <c r="F1486" s="20"/>
    </row>
    <row r="1487" spans="1:6" ht="6.95" customHeight="1" x14ac:dyDescent="0.2">
      <c r="A1487" s="18">
        <v>21</v>
      </c>
      <c r="B1487" s="29" t="s">
        <v>307</v>
      </c>
      <c r="C1487" s="18" t="s">
        <v>19</v>
      </c>
      <c r="D1487" s="18">
        <v>150</v>
      </c>
      <c r="E1487" s="20">
        <v>1.6737534572116082</v>
      </c>
      <c r="F1487" s="20">
        <f>D1487*E1487</f>
        <v>251.06301858174123</v>
      </c>
    </row>
    <row r="1488" spans="1:6" ht="6.95" customHeight="1" x14ac:dyDescent="0.2">
      <c r="A1488" s="18"/>
      <c r="B1488" s="29"/>
      <c r="C1488" s="18"/>
      <c r="D1488" s="18"/>
      <c r="E1488" s="20"/>
      <c r="F1488" s="20"/>
    </row>
    <row r="1489" spans="1:6" ht="6.95" customHeight="1" x14ac:dyDescent="0.2">
      <c r="A1489" s="18"/>
      <c r="B1489" s="29"/>
      <c r="C1489" s="18"/>
      <c r="D1489" s="18"/>
      <c r="E1489" s="20"/>
      <c r="F1489" s="20"/>
    </row>
    <row r="1490" spans="1:6" ht="6.95" customHeight="1" x14ac:dyDescent="0.2">
      <c r="A1490" s="18"/>
      <c r="B1490" s="29"/>
      <c r="C1490" s="18"/>
      <c r="D1490" s="18"/>
      <c r="E1490" s="20"/>
      <c r="F1490" s="20"/>
    </row>
    <row r="1491" spans="1:6" ht="6.95" customHeight="1" x14ac:dyDescent="0.2">
      <c r="A1491" s="18">
        <v>22</v>
      </c>
      <c r="B1491" s="29" t="s">
        <v>308</v>
      </c>
      <c r="C1491" s="18" t="s">
        <v>19</v>
      </c>
      <c r="D1491" s="18">
        <v>248</v>
      </c>
      <c r="E1491" s="20">
        <v>2.0988872089188146</v>
      </c>
      <c r="F1491" s="20">
        <f>D1491*E1491</f>
        <v>520.52402781186606</v>
      </c>
    </row>
    <row r="1492" spans="1:6" ht="6.95" customHeight="1" x14ac:dyDescent="0.2">
      <c r="A1492" s="18"/>
      <c r="B1492" s="29"/>
      <c r="C1492" s="18"/>
      <c r="D1492" s="18"/>
      <c r="E1492" s="20"/>
      <c r="F1492" s="20"/>
    </row>
    <row r="1493" spans="1:6" ht="6.95" customHeight="1" x14ac:dyDescent="0.2">
      <c r="A1493" s="18"/>
      <c r="B1493" s="29"/>
      <c r="C1493" s="18"/>
      <c r="D1493" s="18"/>
      <c r="E1493" s="20"/>
      <c r="F1493" s="20"/>
    </row>
    <row r="1494" spans="1:6" ht="6.95" customHeight="1" x14ac:dyDescent="0.2">
      <c r="A1494" s="18"/>
      <c r="B1494" s="29"/>
      <c r="C1494" s="18"/>
      <c r="D1494" s="18"/>
      <c r="E1494" s="20"/>
      <c r="F1494" s="20"/>
    </row>
    <row r="1495" spans="1:6" ht="6.95" customHeight="1" x14ac:dyDescent="0.2">
      <c r="A1495" s="18">
        <v>23</v>
      </c>
      <c r="B1495" s="29" t="s">
        <v>309</v>
      </c>
      <c r="C1495" s="29" t="s">
        <v>19</v>
      </c>
      <c r="D1495" s="18">
        <v>864</v>
      </c>
      <c r="E1495" s="20">
        <v>0.79063895123745032</v>
      </c>
      <c r="F1495" s="20">
        <f>D1495*E1495</f>
        <v>683.11205386915708</v>
      </c>
    </row>
    <row r="1496" spans="1:6" ht="6.95" customHeight="1" x14ac:dyDescent="0.2">
      <c r="A1496" s="18"/>
      <c r="B1496" s="29"/>
      <c r="C1496" s="29"/>
      <c r="D1496" s="18"/>
      <c r="E1496" s="20"/>
      <c r="F1496" s="20"/>
    </row>
    <row r="1497" spans="1:6" ht="6.95" customHeight="1" x14ac:dyDescent="0.2">
      <c r="A1497" s="18"/>
      <c r="B1497" s="29"/>
      <c r="C1497" s="29"/>
      <c r="D1497" s="18"/>
      <c r="E1497" s="20"/>
      <c r="F1497" s="20"/>
    </row>
    <row r="1498" spans="1:6" ht="6.95" customHeight="1" x14ac:dyDescent="0.2">
      <c r="A1498" s="18"/>
      <c r="B1498" s="29"/>
      <c r="C1498" s="29"/>
      <c r="D1498" s="18"/>
      <c r="E1498" s="20"/>
      <c r="F1498" s="20"/>
    </row>
    <row r="1499" spans="1:6" ht="6.95" customHeight="1" x14ac:dyDescent="0.2">
      <c r="A1499" s="18">
        <v>24</v>
      </c>
      <c r="B1499" s="29" t="s">
        <v>310</v>
      </c>
      <c r="C1499" s="34" t="s">
        <v>30</v>
      </c>
      <c r="D1499" s="18">
        <v>15</v>
      </c>
      <c r="E1499" s="20">
        <v>6.7631380167514408</v>
      </c>
      <c r="F1499" s="20">
        <f>D1499*E1499</f>
        <v>101.44707025127161</v>
      </c>
    </row>
    <row r="1500" spans="1:6" ht="6.95" customHeight="1" x14ac:dyDescent="0.2">
      <c r="A1500" s="18"/>
      <c r="B1500" s="29"/>
      <c r="C1500" s="34"/>
      <c r="D1500" s="18"/>
      <c r="E1500" s="20"/>
      <c r="F1500" s="20"/>
    </row>
    <row r="1501" spans="1:6" ht="6.95" customHeight="1" x14ac:dyDescent="0.2">
      <c r="A1501" s="18"/>
      <c r="B1501" s="29"/>
      <c r="C1501" s="34"/>
      <c r="D1501" s="18"/>
      <c r="E1501" s="20"/>
      <c r="F1501" s="20"/>
    </row>
    <row r="1502" spans="1:6" ht="6.95" customHeight="1" x14ac:dyDescent="0.2">
      <c r="A1502" s="18"/>
      <c r="B1502" s="29"/>
      <c r="C1502" s="34"/>
      <c r="D1502" s="18"/>
      <c r="E1502" s="20"/>
      <c r="F1502" s="20"/>
    </row>
    <row r="1503" spans="1:6" ht="6.95" customHeight="1" x14ac:dyDescent="0.2">
      <c r="A1503" s="18">
        <v>25</v>
      </c>
      <c r="B1503" s="29" t="s">
        <v>311</v>
      </c>
      <c r="C1503" s="34" t="s">
        <v>30</v>
      </c>
      <c r="D1503" s="18">
        <v>20</v>
      </c>
      <c r="E1503" s="20">
        <v>4.1224039196183568</v>
      </c>
      <c r="F1503" s="20">
        <f>D1503*E1503</f>
        <v>82.448078392367137</v>
      </c>
    </row>
    <row r="1504" spans="1:6" ht="6.95" customHeight="1" x14ac:dyDescent="0.2">
      <c r="A1504" s="18"/>
      <c r="B1504" s="29"/>
      <c r="C1504" s="34"/>
      <c r="D1504" s="18"/>
      <c r="E1504" s="20"/>
      <c r="F1504" s="20"/>
    </row>
    <row r="1505" spans="1:6" ht="6.95" customHeight="1" x14ac:dyDescent="0.2">
      <c r="A1505" s="18"/>
      <c r="B1505" s="29"/>
      <c r="C1505" s="34"/>
      <c r="D1505" s="18"/>
      <c r="E1505" s="20"/>
      <c r="F1505" s="20"/>
    </row>
    <row r="1506" spans="1:6" ht="6.95" customHeight="1" x14ac:dyDescent="0.2">
      <c r="A1506" s="18"/>
      <c r="B1506" s="29"/>
      <c r="C1506" s="34"/>
      <c r="D1506" s="18"/>
      <c r="E1506" s="20"/>
      <c r="F1506" s="20"/>
    </row>
    <row r="1507" spans="1:6" ht="6.95" customHeight="1" x14ac:dyDescent="0.2">
      <c r="A1507" s="18">
        <v>26</v>
      </c>
      <c r="B1507" s="29" t="s">
        <v>312</v>
      </c>
      <c r="C1507" s="34" t="s">
        <v>30</v>
      </c>
      <c r="D1507" s="18">
        <v>74</v>
      </c>
      <c r="E1507" s="20">
        <v>4.1310290718136748</v>
      </c>
      <c r="F1507" s="20">
        <f>D1507*E1507</f>
        <v>305.69615131421193</v>
      </c>
    </row>
    <row r="1508" spans="1:6" ht="6.95" customHeight="1" x14ac:dyDescent="0.2">
      <c r="A1508" s="18"/>
      <c r="B1508" s="29"/>
      <c r="C1508" s="34"/>
      <c r="D1508" s="18"/>
      <c r="E1508" s="20"/>
      <c r="F1508" s="20"/>
    </row>
    <row r="1509" spans="1:6" ht="6.95" customHeight="1" x14ac:dyDescent="0.2">
      <c r="A1509" s="18"/>
      <c r="B1509" s="29"/>
      <c r="C1509" s="34"/>
      <c r="D1509" s="18"/>
      <c r="E1509" s="20"/>
      <c r="F1509" s="20"/>
    </row>
    <row r="1510" spans="1:6" ht="6.95" customHeight="1" x14ac:dyDescent="0.2">
      <c r="A1510" s="18"/>
      <c r="B1510" s="29"/>
      <c r="C1510" s="34"/>
      <c r="D1510" s="18"/>
      <c r="E1510" s="20"/>
      <c r="F1510" s="20"/>
    </row>
    <row r="1511" spans="1:6" ht="6.95" customHeight="1" x14ac:dyDescent="0.2">
      <c r="A1511" s="18">
        <v>27</v>
      </c>
      <c r="B1511" s="29" t="s">
        <v>313</v>
      </c>
      <c r="C1511" s="34" t="s">
        <v>30</v>
      </c>
      <c r="D1511" s="18">
        <v>20</v>
      </c>
      <c r="E1511" s="20">
        <v>4.4832227864558112</v>
      </c>
      <c r="F1511" s="20">
        <f>D1511*E1511</f>
        <v>89.664455729116227</v>
      </c>
    </row>
    <row r="1512" spans="1:6" ht="6.95" customHeight="1" x14ac:dyDescent="0.2">
      <c r="A1512" s="18"/>
      <c r="B1512" s="29"/>
      <c r="C1512" s="34"/>
      <c r="D1512" s="18"/>
      <c r="E1512" s="20"/>
      <c r="F1512" s="20"/>
    </row>
    <row r="1513" spans="1:6" ht="6.95" customHeight="1" x14ac:dyDescent="0.2">
      <c r="A1513" s="18"/>
      <c r="B1513" s="29"/>
      <c r="C1513" s="34"/>
      <c r="D1513" s="18"/>
      <c r="E1513" s="20"/>
      <c r="F1513" s="20"/>
    </row>
    <row r="1514" spans="1:6" ht="6.95" customHeight="1" x14ac:dyDescent="0.2">
      <c r="A1514" s="18"/>
      <c r="B1514" s="29"/>
      <c r="C1514" s="34"/>
      <c r="D1514" s="18"/>
      <c r="E1514" s="20"/>
      <c r="F1514" s="20"/>
    </row>
    <row r="1515" spans="1:6" ht="6.95" customHeight="1" x14ac:dyDescent="0.2">
      <c r="A1515" s="18">
        <v>28</v>
      </c>
      <c r="B1515" s="29" t="s">
        <v>314</v>
      </c>
      <c r="C1515" s="34" t="s">
        <v>30</v>
      </c>
      <c r="D1515" s="32">
        <v>74</v>
      </c>
      <c r="E1515" s="20">
        <v>1.0062677561203912</v>
      </c>
      <c r="F1515" s="20">
        <f>D1515*E1515</f>
        <v>74.46381395290895</v>
      </c>
    </row>
    <row r="1516" spans="1:6" ht="6.95" customHeight="1" x14ac:dyDescent="0.2">
      <c r="A1516" s="18"/>
      <c r="B1516" s="29"/>
      <c r="C1516" s="34"/>
      <c r="D1516" s="32"/>
      <c r="E1516" s="20"/>
      <c r="F1516" s="20"/>
    </row>
    <row r="1517" spans="1:6" ht="6.95" customHeight="1" x14ac:dyDescent="0.2">
      <c r="A1517" s="18"/>
      <c r="B1517" s="29"/>
      <c r="C1517" s="34"/>
      <c r="D1517" s="32"/>
      <c r="E1517" s="20"/>
      <c r="F1517" s="20"/>
    </row>
    <row r="1518" spans="1:6" ht="6.95" customHeight="1" x14ac:dyDescent="0.2">
      <c r="A1518" s="18"/>
      <c r="B1518" s="29"/>
      <c r="C1518" s="34"/>
      <c r="D1518" s="32"/>
      <c r="E1518" s="20"/>
      <c r="F1518" s="20"/>
    </row>
    <row r="1519" spans="1:6" ht="6.95" customHeight="1" x14ac:dyDescent="0.2">
      <c r="A1519" s="18">
        <v>29</v>
      </c>
      <c r="B1519" s="29" t="s">
        <v>315</v>
      </c>
      <c r="C1519" s="34" t="s">
        <v>30</v>
      </c>
      <c r="D1519" s="32">
        <v>20</v>
      </c>
      <c r="E1519" s="20">
        <v>1.0062677561203912</v>
      </c>
      <c r="F1519" s="20">
        <f>D1519*E1519</f>
        <v>20.125355122407825</v>
      </c>
    </row>
    <row r="1520" spans="1:6" ht="6.95" customHeight="1" x14ac:dyDescent="0.2">
      <c r="A1520" s="18"/>
      <c r="B1520" s="29"/>
      <c r="C1520" s="34"/>
      <c r="D1520" s="32"/>
      <c r="E1520" s="20"/>
      <c r="F1520" s="20"/>
    </row>
    <row r="1521" spans="1:6" ht="6.95" customHeight="1" x14ac:dyDescent="0.2">
      <c r="A1521" s="18"/>
      <c r="B1521" s="29"/>
      <c r="C1521" s="34"/>
      <c r="D1521" s="32"/>
      <c r="E1521" s="20"/>
      <c r="F1521" s="20"/>
    </row>
    <row r="1522" spans="1:6" ht="6.95" customHeight="1" x14ac:dyDescent="0.2">
      <c r="A1522" s="18"/>
      <c r="B1522" s="29"/>
      <c r="C1522" s="34"/>
      <c r="D1522" s="32"/>
      <c r="E1522" s="20"/>
      <c r="F1522" s="20"/>
    </row>
    <row r="1523" spans="1:6" ht="6.95" customHeight="1" x14ac:dyDescent="0.2">
      <c r="A1523" s="18">
        <v>30</v>
      </c>
      <c r="B1523" s="29" t="s">
        <v>316</v>
      </c>
      <c r="C1523" s="18" t="s">
        <v>30</v>
      </c>
      <c r="D1523" s="32">
        <v>36</v>
      </c>
      <c r="E1523" s="20">
        <v>11.958239349441905</v>
      </c>
      <c r="F1523" s="20">
        <f>D1523*E1523</f>
        <v>430.49661657990862</v>
      </c>
    </row>
    <row r="1524" spans="1:6" ht="6.95" customHeight="1" x14ac:dyDescent="0.2">
      <c r="A1524" s="18"/>
      <c r="B1524" s="29"/>
      <c r="C1524" s="18"/>
      <c r="D1524" s="32"/>
      <c r="E1524" s="20"/>
      <c r="F1524" s="20"/>
    </row>
    <row r="1525" spans="1:6" ht="6.95" customHeight="1" x14ac:dyDescent="0.2">
      <c r="A1525" s="18"/>
      <c r="B1525" s="29"/>
      <c r="C1525" s="18"/>
      <c r="D1525" s="32"/>
      <c r="E1525" s="20"/>
      <c r="F1525" s="20"/>
    </row>
    <row r="1526" spans="1:6" ht="6.95" customHeight="1" x14ac:dyDescent="0.2">
      <c r="A1526" s="18"/>
      <c r="B1526" s="29"/>
      <c r="C1526" s="18"/>
      <c r="D1526" s="32"/>
      <c r="E1526" s="20"/>
      <c r="F1526" s="20"/>
    </row>
    <row r="1527" spans="1:6" ht="6.95" customHeight="1" x14ac:dyDescent="0.2">
      <c r="A1527" s="18">
        <v>31</v>
      </c>
      <c r="B1527" s="29" t="s">
        <v>317</v>
      </c>
      <c r="C1527" s="34" t="s">
        <v>30</v>
      </c>
      <c r="D1527" s="32">
        <v>2</v>
      </c>
      <c r="E1527" s="20">
        <v>11.958239349441905</v>
      </c>
      <c r="F1527" s="20">
        <f>D1527*E1527</f>
        <v>23.916478698883811</v>
      </c>
    </row>
    <row r="1528" spans="1:6" ht="6.95" customHeight="1" x14ac:dyDescent="0.2">
      <c r="A1528" s="18"/>
      <c r="B1528" s="29"/>
      <c r="C1528" s="34"/>
      <c r="D1528" s="32"/>
      <c r="E1528" s="20"/>
      <c r="F1528" s="20"/>
    </row>
    <row r="1529" spans="1:6" ht="6.95" customHeight="1" x14ac:dyDescent="0.2">
      <c r="A1529" s="18"/>
      <c r="B1529" s="29"/>
      <c r="C1529" s="34"/>
      <c r="D1529" s="32"/>
      <c r="E1529" s="20"/>
      <c r="F1529" s="20"/>
    </row>
    <row r="1530" spans="1:6" ht="6.95" customHeight="1" x14ac:dyDescent="0.2">
      <c r="A1530" s="18"/>
      <c r="B1530" s="29"/>
      <c r="C1530" s="34"/>
      <c r="D1530" s="32"/>
      <c r="E1530" s="20"/>
      <c r="F1530" s="20"/>
    </row>
    <row r="1531" spans="1:6" ht="6.95" customHeight="1" x14ac:dyDescent="0.2">
      <c r="A1531" s="18">
        <v>32</v>
      </c>
      <c r="B1531" s="29" t="s">
        <v>318</v>
      </c>
      <c r="C1531" s="18" t="s">
        <v>47</v>
      </c>
      <c r="D1531" s="18">
        <v>6</v>
      </c>
      <c r="E1531" s="20">
        <v>66.411683193449406</v>
      </c>
      <c r="F1531" s="20">
        <f>D1531*E1531</f>
        <v>398.47009916069646</v>
      </c>
    </row>
    <row r="1532" spans="1:6" ht="6.95" customHeight="1" x14ac:dyDescent="0.2">
      <c r="A1532" s="18"/>
      <c r="B1532" s="29"/>
      <c r="C1532" s="18"/>
      <c r="D1532" s="18"/>
      <c r="E1532" s="20"/>
      <c r="F1532" s="20"/>
    </row>
    <row r="1533" spans="1:6" ht="6.95" customHeight="1" x14ac:dyDescent="0.2">
      <c r="A1533" s="18"/>
      <c r="B1533" s="29"/>
      <c r="C1533" s="18"/>
      <c r="D1533" s="18"/>
      <c r="E1533" s="20"/>
      <c r="F1533" s="20"/>
    </row>
    <row r="1534" spans="1:6" ht="6.95" customHeight="1" x14ac:dyDescent="0.2">
      <c r="A1534" s="18"/>
      <c r="B1534" s="29"/>
      <c r="C1534" s="18"/>
      <c r="D1534" s="18"/>
      <c r="E1534" s="20"/>
      <c r="F1534" s="20"/>
    </row>
    <row r="1535" spans="1:6" ht="6.95" customHeight="1" x14ac:dyDescent="0.2">
      <c r="A1535" s="18"/>
      <c r="B1535" s="29"/>
      <c r="C1535" s="18"/>
      <c r="D1535" s="18"/>
      <c r="E1535" s="20"/>
      <c r="F1535" s="20"/>
    </row>
    <row r="1536" spans="1:6" ht="6.95" customHeight="1" x14ac:dyDescent="0.2">
      <c r="A1536" s="18">
        <v>33</v>
      </c>
      <c r="B1536" s="29" t="s">
        <v>319</v>
      </c>
      <c r="C1536" s="34" t="s">
        <v>30</v>
      </c>
      <c r="D1536" s="18">
        <v>12</v>
      </c>
      <c r="E1536" s="20">
        <v>10.062677561203913</v>
      </c>
      <c r="F1536" s="20">
        <f>D1536*E1536</f>
        <v>120.75213073444695</v>
      </c>
    </row>
    <row r="1537" spans="1:6" ht="6.95" customHeight="1" x14ac:dyDescent="0.2">
      <c r="A1537" s="18"/>
      <c r="B1537" s="29"/>
      <c r="C1537" s="34"/>
      <c r="D1537" s="18"/>
      <c r="E1537" s="20"/>
      <c r="F1537" s="20"/>
    </row>
    <row r="1538" spans="1:6" ht="6.95" customHeight="1" x14ac:dyDescent="0.2">
      <c r="A1538" s="18"/>
      <c r="B1538" s="29"/>
      <c r="C1538" s="34"/>
      <c r="D1538" s="18"/>
      <c r="E1538" s="20"/>
      <c r="F1538" s="20"/>
    </row>
    <row r="1539" spans="1:6" ht="6.95" customHeight="1" x14ac:dyDescent="0.2">
      <c r="A1539" s="18"/>
      <c r="B1539" s="29"/>
      <c r="C1539" s="34"/>
      <c r="D1539" s="18"/>
      <c r="E1539" s="20"/>
      <c r="F1539" s="20"/>
    </row>
    <row r="1540" spans="1:6" ht="6.95" customHeight="1" x14ac:dyDescent="0.2">
      <c r="A1540" s="18">
        <v>34</v>
      </c>
      <c r="B1540" s="29" t="s">
        <v>320</v>
      </c>
      <c r="C1540" s="18" t="s">
        <v>30</v>
      </c>
      <c r="D1540" s="18">
        <v>1</v>
      </c>
      <c r="E1540" s="20">
        <v>8.8519614280272823</v>
      </c>
      <c r="F1540" s="20">
        <f>D1540*E1540</f>
        <v>8.8519614280272823</v>
      </c>
    </row>
    <row r="1541" spans="1:6" ht="6.95" customHeight="1" x14ac:dyDescent="0.2">
      <c r="A1541" s="18"/>
      <c r="B1541" s="29"/>
      <c r="C1541" s="18"/>
      <c r="D1541" s="18"/>
      <c r="E1541" s="20"/>
      <c r="F1541" s="20"/>
    </row>
    <row r="1542" spans="1:6" ht="6.95" customHeight="1" x14ac:dyDescent="0.2">
      <c r="A1542" s="18"/>
      <c r="B1542" s="29"/>
      <c r="C1542" s="18"/>
      <c r="D1542" s="18"/>
      <c r="E1542" s="20"/>
      <c r="F1542" s="20"/>
    </row>
    <row r="1543" spans="1:6" ht="6.95" customHeight="1" x14ac:dyDescent="0.2">
      <c r="A1543" s="18"/>
      <c r="B1543" s="29"/>
      <c r="C1543" s="18"/>
      <c r="D1543" s="18"/>
      <c r="E1543" s="20"/>
      <c r="F1543" s="20"/>
    </row>
    <row r="1544" spans="1:6" ht="6.95" customHeight="1" x14ac:dyDescent="0.2">
      <c r="A1544" s="18">
        <v>35</v>
      </c>
      <c r="B1544" s="29" t="s">
        <v>321</v>
      </c>
      <c r="C1544" s="18" t="s">
        <v>30</v>
      </c>
      <c r="D1544" s="18">
        <v>1</v>
      </c>
      <c r="E1544" s="20">
        <v>8.8519614280272823</v>
      </c>
      <c r="F1544" s="20">
        <f>D1544*E1544</f>
        <v>8.8519614280272823</v>
      </c>
    </row>
    <row r="1545" spans="1:6" ht="6.95" customHeight="1" x14ac:dyDescent="0.2">
      <c r="A1545" s="18"/>
      <c r="B1545" s="29"/>
      <c r="C1545" s="18"/>
      <c r="D1545" s="18"/>
      <c r="E1545" s="20"/>
      <c r="F1545" s="20"/>
    </row>
    <row r="1546" spans="1:6" ht="6.95" customHeight="1" x14ac:dyDescent="0.2">
      <c r="A1546" s="18"/>
      <c r="B1546" s="29"/>
      <c r="C1546" s="18"/>
      <c r="D1546" s="18"/>
      <c r="E1546" s="20"/>
      <c r="F1546" s="20"/>
    </row>
    <row r="1547" spans="1:6" ht="6.95" customHeight="1" x14ac:dyDescent="0.2">
      <c r="A1547" s="18"/>
      <c r="B1547" s="29"/>
      <c r="C1547" s="18"/>
      <c r="D1547" s="18"/>
      <c r="E1547" s="20"/>
      <c r="F1547" s="20"/>
    </row>
    <row r="1548" spans="1:6" ht="6.95" customHeight="1" x14ac:dyDescent="0.2">
      <c r="A1548" s="18">
        <v>36</v>
      </c>
      <c r="B1548" s="29" t="s">
        <v>322</v>
      </c>
      <c r="C1548" s="18" t="s">
        <v>30</v>
      </c>
      <c r="D1548" s="32">
        <v>3</v>
      </c>
      <c r="E1548" s="20">
        <v>6.4688641464882277E-2</v>
      </c>
      <c r="F1548" s="20">
        <f>D1548*E1548</f>
        <v>0.19406592439464682</v>
      </c>
    </row>
    <row r="1549" spans="1:6" ht="6.95" customHeight="1" x14ac:dyDescent="0.2">
      <c r="A1549" s="18"/>
      <c r="B1549" s="29"/>
      <c r="C1549" s="18"/>
      <c r="D1549" s="32"/>
      <c r="E1549" s="20"/>
      <c r="F1549" s="20"/>
    </row>
    <row r="1550" spans="1:6" ht="6.95" customHeight="1" x14ac:dyDescent="0.2">
      <c r="A1550" s="18"/>
      <c r="B1550" s="29"/>
      <c r="C1550" s="18"/>
      <c r="D1550" s="32"/>
      <c r="E1550" s="20"/>
      <c r="F1550" s="20"/>
    </row>
    <row r="1551" spans="1:6" ht="6.95" customHeight="1" x14ac:dyDescent="0.2">
      <c r="A1551" s="18"/>
      <c r="B1551" s="29"/>
      <c r="C1551" s="18"/>
      <c r="D1551" s="32"/>
      <c r="E1551" s="20"/>
      <c r="F1551" s="20"/>
    </row>
    <row r="1552" spans="1:6" ht="6.95" customHeight="1" x14ac:dyDescent="0.2">
      <c r="A1552" s="18">
        <v>37</v>
      </c>
      <c r="B1552" s="29" t="s">
        <v>323</v>
      </c>
      <c r="C1552" s="18" t="s">
        <v>30</v>
      </c>
      <c r="D1552" s="32">
        <v>8</v>
      </c>
      <c r="E1552" s="20">
        <v>4.1688235610701924E-2</v>
      </c>
      <c r="F1552" s="20">
        <f>D1552*E1552</f>
        <v>0.33350588488561539</v>
      </c>
    </row>
    <row r="1553" spans="1:6" ht="6.95" customHeight="1" x14ac:dyDescent="0.2">
      <c r="A1553" s="18"/>
      <c r="B1553" s="29"/>
      <c r="C1553" s="18"/>
      <c r="D1553" s="32"/>
      <c r="E1553" s="20"/>
      <c r="F1553" s="20"/>
    </row>
    <row r="1554" spans="1:6" ht="6.95" customHeight="1" x14ac:dyDescent="0.2">
      <c r="A1554" s="18"/>
      <c r="B1554" s="29"/>
      <c r="C1554" s="18"/>
      <c r="D1554" s="32"/>
      <c r="E1554" s="20"/>
      <c r="F1554" s="20"/>
    </row>
    <row r="1555" spans="1:6" ht="6.95" customHeight="1" x14ac:dyDescent="0.2">
      <c r="A1555" s="18"/>
      <c r="B1555" s="29"/>
      <c r="C1555" s="18"/>
      <c r="D1555" s="32"/>
      <c r="E1555" s="20"/>
      <c r="F1555" s="20"/>
    </row>
    <row r="1556" spans="1:6" ht="6.95" customHeight="1" x14ac:dyDescent="0.2">
      <c r="A1556" s="18">
        <v>38</v>
      </c>
      <c r="B1556" s="29" t="s">
        <v>324</v>
      </c>
      <c r="C1556" s="18" t="s">
        <v>30</v>
      </c>
      <c r="D1556" s="32">
        <v>8</v>
      </c>
      <c r="E1556" s="20">
        <v>9.3439148782607742E-2</v>
      </c>
      <c r="F1556" s="20">
        <f>D1556*E1556</f>
        <v>0.74751319026086194</v>
      </c>
    </row>
    <row r="1557" spans="1:6" ht="6.95" customHeight="1" x14ac:dyDescent="0.2">
      <c r="A1557" s="18"/>
      <c r="B1557" s="29"/>
      <c r="C1557" s="18"/>
      <c r="D1557" s="32"/>
      <c r="E1557" s="20"/>
      <c r="F1557" s="20"/>
    </row>
    <row r="1558" spans="1:6" ht="6.95" customHeight="1" x14ac:dyDescent="0.2">
      <c r="A1558" s="18"/>
      <c r="B1558" s="29"/>
      <c r="C1558" s="18"/>
      <c r="D1558" s="32"/>
      <c r="E1558" s="20"/>
      <c r="F1558" s="20"/>
    </row>
    <row r="1559" spans="1:6" ht="6.95" customHeight="1" x14ac:dyDescent="0.2">
      <c r="A1559" s="18"/>
      <c r="B1559" s="29"/>
      <c r="C1559" s="18"/>
      <c r="D1559" s="32"/>
      <c r="E1559" s="20"/>
      <c r="F1559" s="20"/>
    </row>
    <row r="1560" spans="1:6" ht="6.95" customHeight="1" x14ac:dyDescent="0.2">
      <c r="A1560" s="18">
        <v>39</v>
      </c>
      <c r="B1560" s="29" t="s">
        <v>325</v>
      </c>
      <c r="C1560" s="18" t="s">
        <v>30</v>
      </c>
      <c r="D1560" s="32">
        <v>30</v>
      </c>
      <c r="E1560" s="20">
        <v>6.1813590733109734E-2</v>
      </c>
      <c r="F1560" s="20">
        <f>D1560*E1560</f>
        <v>1.854407721993292</v>
      </c>
    </row>
    <row r="1561" spans="1:6" ht="6.95" customHeight="1" x14ac:dyDescent="0.2">
      <c r="A1561" s="18"/>
      <c r="B1561" s="29"/>
      <c r="C1561" s="18"/>
      <c r="D1561" s="32"/>
      <c r="E1561" s="20"/>
      <c r="F1561" s="20"/>
    </row>
    <row r="1562" spans="1:6" ht="6.95" customHeight="1" x14ac:dyDescent="0.2">
      <c r="A1562" s="18"/>
      <c r="B1562" s="29"/>
      <c r="C1562" s="18"/>
      <c r="D1562" s="32"/>
      <c r="E1562" s="20"/>
      <c r="F1562" s="20"/>
    </row>
    <row r="1563" spans="1:6" ht="6.95" customHeight="1" x14ac:dyDescent="0.2">
      <c r="A1563" s="18"/>
      <c r="B1563" s="29"/>
      <c r="C1563" s="18"/>
      <c r="D1563" s="32"/>
      <c r="E1563" s="20"/>
      <c r="F1563" s="20"/>
    </row>
    <row r="1564" spans="1:6" ht="6.95" customHeight="1" x14ac:dyDescent="0.2">
      <c r="A1564" s="18">
        <v>40</v>
      </c>
      <c r="B1564" s="29" t="s">
        <v>326</v>
      </c>
      <c r="C1564" s="18" t="s">
        <v>30</v>
      </c>
      <c r="D1564" s="32">
        <f>75+90</f>
        <v>165</v>
      </c>
      <c r="E1564" s="20">
        <v>5.0313387806019558E-2</v>
      </c>
      <c r="F1564" s="20">
        <f>D1564*E1564</f>
        <v>8.3017089879932264</v>
      </c>
    </row>
    <row r="1565" spans="1:6" ht="6.95" customHeight="1" x14ac:dyDescent="0.2">
      <c r="A1565" s="18"/>
      <c r="B1565" s="29"/>
      <c r="C1565" s="18"/>
      <c r="D1565" s="32"/>
      <c r="E1565" s="20"/>
      <c r="F1565" s="20"/>
    </row>
    <row r="1566" spans="1:6" ht="6.95" customHeight="1" x14ac:dyDescent="0.2">
      <c r="A1566" s="18"/>
      <c r="B1566" s="29"/>
      <c r="C1566" s="18"/>
      <c r="D1566" s="32"/>
      <c r="E1566" s="20"/>
      <c r="F1566" s="20"/>
    </row>
    <row r="1567" spans="1:6" ht="6.95" customHeight="1" x14ac:dyDescent="0.2">
      <c r="A1567" s="18"/>
      <c r="B1567" s="29"/>
      <c r="C1567" s="18"/>
      <c r="D1567" s="32"/>
      <c r="E1567" s="20"/>
      <c r="F1567" s="20"/>
    </row>
    <row r="1568" spans="1:6" ht="6.95" customHeight="1" x14ac:dyDescent="0.2">
      <c r="A1568" s="18">
        <v>41</v>
      </c>
      <c r="B1568" s="29" t="s">
        <v>327</v>
      </c>
      <c r="C1568" s="18" t="s">
        <v>30</v>
      </c>
      <c r="D1568" s="32">
        <v>1</v>
      </c>
      <c r="E1568" s="20">
        <v>0.18400324683344299</v>
      </c>
      <c r="F1568" s="20">
        <f>D1568*E1568</f>
        <v>0.18400324683344299</v>
      </c>
    </row>
    <row r="1569" spans="1:6" ht="6.95" customHeight="1" x14ac:dyDescent="0.2">
      <c r="A1569" s="18"/>
      <c r="B1569" s="29"/>
      <c r="C1569" s="18"/>
      <c r="D1569" s="32"/>
      <c r="E1569" s="20"/>
      <c r="F1569" s="20"/>
    </row>
    <row r="1570" spans="1:6" ht="6.95" customHeight="1" x14ac:dyDescent="0.2">
      <c r="A1570" s="18"/>
      <c r="B1570" s="29"/>
      <c r="C1570" s="18"/>
      <c r="D1570" s="32"/>
      <c r="E1570" s="20"/>
      <c r="F1570" s="20"/>
    </row>
    <row r="1571" spans="1:6" ht="6.95" customHeight="1" x14ac:dyDescent="0.2">
      <c r="A1571" s="18"/>
      <c r="B1571" s="29"/>
      <c r="C1571" s="18"/>
      <c r="D1571" s="32"/>
      <c r="E1571" s="20"/>
      <c r="F1571" s="20"/>
    </row>
    <row r="1572" spans="1:6" ht="6.95" customHeight="1" x14ac:dyDescent="0.2">
      <c r="A1572" s="18">
        <v>42</v>
      </c>
      <c r="B1572" s="29" t="s">
        <v>328</v>
      </c>
      <c r="C1572" s="18" t="s">
        <v>30</v>
      </c>
      <c r="D1572" s="32">
        <v>1</v>
      </c>
      <c r="E1572" s="20">
        <v>3.3063083415384283E-2</v>
      </c>
      <c r="F1572" s="20">
        <f>D1572*E1572</f>
        <v>3.3063083415384283E-2</v>
      </c>
    </row>
    <row r="1573" spans="1:6" ht="6.95" customHeight="1" x14ac:dyDescent="0.2">
      <c r="A1573" s="18"/>
      <c r="B1573" s="29"/>
      <c r="C1573" s="18"/>
      <c r="D1573" s="32"/>
      <c r="E1573" s="20"/>
      <c r="F1573" s="20"/>
    </row>
    <row r="1574" spans="1:6" ht="6.95" customHeight="1" x14ac:dyDescent="0.2">
      <c r="A1574" s="18"/>
      <c r="B1574" s="29"/>
      <c r="C1574" s="18"/>
      <c r="D1574" s="32"/>
      <c r="E1574" s="20"/>
      <c r="F1574" s="20"/>
    </row>
    <row r="1575" spans="1:6" ht="6.95" customHeight="1" x14ac:dyDescent="0.2">
      <c r="A1575" s="18"/>
      <c r="B1575" s="29"/>
      <c r="C1575" s="18"/>
      <c r="D1575" s="32"/>
      <c r="E1575" s="20"/>
      <c r="F1575" s="20"/>
    </row>
    <row r="1576" spans="1:6" ht="6.95" customHeight="1" x14ac:dyDescent="0.2">
      <c r="A1576" s="18">
        <v>43</v>
      </c>
      <c r="B1576" s="29" t="s">
        <v>329</v>
      </c>
      <c r="C1576" s="18" t="s">
        <v>30</v>
      </c>
      <c r="D1576" s="32">
        <v>2</v>
      </c>
      <c r="E1576" s="20">
        <v>3.3063083415384283E-2</v>
      </c>
      <c r="F1576" s="20">
        <f>D1576*E1576</f>
        <v>6.6126166830768565E-2</v>
      </c>
    </row>
    <row r="1577" spans="1:6" ht="6.95" customHeight="1" x14ac:dyDescent="0.2">
      <c r="A1577" s="18"/>
      <c r="B1577" s="29"/>
      <c r="C1577" s="18"/>
      <c r="D1577" s="32"/>
      <c r="E1577" s="20"/>
      <c r="F1577" s="20"/>
    </row>
    <row r="1578" spans="1:6" ht="6.95" customHeight="1" x14ac:dyDescent="0.2">
      <c r="A1578" s="18"/>
      <c r="B1578" s="29"/>
      <c r="C1578" s="18"/>
      <c r="D1578" s="32"/>
      <c r="E1578" s="20"/>
      <c r="F1578" s="20"/>
    </row>
    <row r="1579" spans="1:6" ht="6.95" customHeight="1" x14ac:dyDescent="0.2">
      <c r="A1579" s="18"/>
      <c r="B1579" s="29"/>
      <c r="C1579" s="18"/>
      <c r="D1579" s="32"/>
      <c r="E1579" s="20"/>
      <c r="F1579" s="20"/>
    </row>
    <row r="1580" spans="1:6" ht="6.95" customHeight="1" x14ac:dyDescent="0.2">
      <c r="A1580" s="18">
        <v>44</v>
      </c>
      <c r="B1580" s="29" t="s">
        <v>330</v>
      </c>
      <c r="C1580" s="18" t="s">
        <v>30</v>
      </c>
      <c r="D1580" s="32">
        <v>4</v>
      </c>
      <c r="E1580" s="20">
        <v>0.24150426146889392</v>
      </c>
      <c r="F1580" s="20">
        <f>D1580*E1580</f>
        <v>0.96601704587557569</v>
      </c>
    </row>
    <row r="1581" spans="1:6" ht="6.95" customHeight="1" x14ac:dyDescent="0.2">
      <c r="A1581" s="18"/>
      <c r="B1581" s="29"/>
      <c r="C1581" s="18"/>
      <c r="D1581" s="32"/>
      <c r="E1581" s="20"/>
      <c r="F1581" s="20"/>
    </row>
    <row r="1582" spans="1:6" ht="6.95" customHeight="1" x14ac:dyDescent="0.2">
      <c r="A1582" s="18"/>
      <c r="B1582" s="29"/>
      <c r="C1582" s="18"/>
      <c r="D1582" s="32"/>
      <c r="E1582" s="20"/>
      <c r="F1582" s="20"/>
    </row>
    <row r="1583" spans="1:6" ht="6.95" customHeight="1" x14ac:dyDescent="0.2">
      <c r="A1583" s="18"/>
      <c r="B1583" s="29"/>
      <c r="C1583" s="18"/>
      <c r="D1583" s="32"/>
      <c r="E1583" s="20"/>
      <c r="F1583" s="20"/>
    </row>
    <row r="1584" spans="1:6" ht="6.95" customHeight="1" x14ac:dyDescent="0.2">
      <c r="A1584" s="18">
        <v>45</v>
      </c>
      <c r="B1584" s="29" t="s">
        <v>331</v>
      </c>
      <c r="C1584" s="18" t="s">
        <v>30</v>
      </c>
      <c r="D1584" s="32">
        <v>5</v>
      </c>
      <c r="E1584" s="20">
        <v>0.11931460536856066</v>
      </c>
      <c r="F1584" s="20">
        <f>D1584*E1584</f>
        <v>0.59657302684280333</v>
      </c>
    </row>
    <row r="1585" spans="1:6" ht="6.95" customHeight="1" x14ac:dyDescent="0.2">
      <c r="A1585" s="18"/>
      <c r="B1585" s="29"/>
      <c r="C1585" s="18"/>
      <c r="D1585" s="32"/>
      <c r="E1585" s="20"/>
      <c r="F1585" s="20"/>
    </row>
    <row r="1586" spans="1:6" ht="6.95" customHeight="1" x14ac:dyDescent="0.2">
      <c r="A1586" s="18"/>
      <c r="B1586" s="29"/>
      <c r="C1586" s="18"/>
      <c r="D1586" s="32"/>
      <c r="E1586" s="20"/>
      <c r="F1586" s="20"/>
    </row>
    <row r="1587" spans="1:6" ht="6.95" customHeight="1" x14ac:dyDescent="0.2">
      <c r="A1587" s="18"/>
      <c r="B1587" s="29"/>
      <c r="C1587" s="18"/>
      <c r="D1587" s="32"/>
      <c r="E1587" s="20"/>
      <c r="F1587" s="20"/>
    </row>
    <row r="1588" spans="1:6" ht="6.95" customHeight="1" x14ac:dyDescent="0.2">
      <c r="A1588" s="18">
        <v>46</v>
      </c>
      <c r="B1588" s="29" t="s">
        <v>332</v>
      </c>
      <c r="C1588" s="18" t="s">
        <v>30</v>
      </c>
      <c r="D1588" s="32">
        <v>7</v>
      </c>
      <c r="E1588" s="20">
        <v>0.11500202927090185</v>
      </c>
      <c r="F1588" s="20">
        <f>D1588*E1588</f>
        <v>0.80501420489631292</v>
      </c>
    </row>
    <row r="1589" spans="1:6" ht="6.95" customHeight="1" x14ac:dyDescent="0.2">
      <c r="A1589" s="18"/>
      <c r="B1589" s="29"/>
      <c r="C1589" s="18"/>
      <c r="D1589" s="32"/>
      <c r="E1589" s="20"/>
      <c r="F1589" s="20"/>
    </row>
    <row r="1590" spans="1:6" ht="6.95" customHeight="1" x14ac:dyDescent="0.2">
      <c r="A1590" s="18"/>
      <c r="B1590" s="29"/>
      <c r="C1590" s="18"/>
      <c r="D1590" s="32"/>
      <c r="E1590" s="20"/>
      <c r="F1590" s="20"/>
    </row>
    <row r="1591" spans="1:6" ht="6.95" customHeight="1" x14ac:dyDescent="0.2">
      <c r="A1591" s="18"/>
      <c r="B1591" s="29"/>
      <c r="C1591" s="18"/>
      <c r="D1591" s="32"/>
      <c r="E1591" s="20"/>
      <c r="F1591" s="20"/>
    </row>
    <row r="1592" spans="1:6" ht="6.95" customHeight="1" x14ac:dyDescent="0.2">
      <c r="A1592" s="18">
        <v>47</v>
      </c>
      <c r="B1592" s="29" t="s">
        <v>333</v>
      </c>
      <c r="C1592" s="18" t="s">
        <v>30</v>
      </c>
      <c r="D1592" s="32">
        <f>25+21</f>
        <v>46</v>
      </c>
      <c r="E1592" s="20">
        <v>0.10062677561203912</v>
      </c>
      <c r="F1592" s="20">
        <f>D1592*E1592</f>
        <v>4.6288316781537997</v>
      </c>
    </row>
    <row r="1593" spans="1:6" ht="6.95" customHeight="1" x14ac:dyDescent="0.2">
      <c r="A1593" s="18"/>
      <c r="B1593" s="29"/>
      <c r="C1593" s="18"/>
      <c r="D1593" s="32"/>
      <c r="E1593" s="20"/>
      <c r="F1593" s="20"/>
    </row>
    <row r="1594" spans="1:6" ht="6.95" customHeight="1" x14ac:dyDescent="0.2">
      <c r="A1594" s="18"/>
      <c r="B1594" s="29"/>
      <c r="C1594" s="18"/>
      <c r="D1594" s="32"/>
      <c r="E1594" s="20"/>
      <c r="F1594" s="20"/>
    </row>
    <row r="1595" spans="1:6" ht="6.95" customHeight="1" x14ac:dyDescent="0.2">
      <c r="A1595" s="18"/>
      <c r="B1595" s="29"/>
      <c r="C1595" s="18"/>
      <c r="D1595" s="32"/>
      <c r="E1595" s="20"/>
      <c r="F1595" s="20"/>
    </row>
    <row r="1596" spans="1:6" ht="6.95" customHeight="1" x14ac:dyDescent="0.2">
      <c r="A1596" s="18">
        <v>48</v>
      </c>
      <c r="B1596" s="29" t="s">
        <v>334</v>
      </c>
      <c r="C1596" s="18" t="s">
        <v>30</v>
      </c>
      <c r="D1596" s="32">
        <f>10+12</f>
        <v>22</v>
      </c>
      <c r="E1596" s="20">
        <v>9.3439148782607742E-2</v>
      </c>
      <c r="F1596" s="20">
        <f>D1596*E1596</f>
        <v>2.0556612732173702</v>
      </c>
    </row>
    <row r="1597" spans="1:6" ht="6.95" customHeight="1" x14ac:dyDescent="0.2">
      <c r="A1597" s="18"/>
      <c r="B1597" s="29"/>
      <c r="C1597" s="18"/>
      <c r="D1597" s="32"/>
      <c r="E1597" s="20"/>
      <c r="F1597" s="20"/>
    </row>
    <row r="1598" spans="1:6" ht="6.95" customHeight="1" x14ac:dyDescent="0.2">
      <c r="A1598" s="18"/>
      <c r="B1598" s="29"/>
      <c r="C1598" s="18"/>
      <c r="D1598" s="32"/>
      <c r="E1598" s="20"/>
      <c r="F1598" s="20"/>
    </row>
    <row r="1599" spans="1:6" ht="6.95" customHeight="1" x14ac:dyDescent="0.2">
      <c r="A1599" s="18"/>
      <c r="B1599" s="29"/>
      <c r="C1599" s="18"/>
      <c r="D1599" s="32"/>
      <c r="E1599" s="20"/>
      <c r="F1599" s="20"/>
    </row>
    <row r="1600" spans="1:6" ht="6.95" customHeight="1" x14ac:dyDescent="0.2">
      <c r="A1600" s="18">
        <v>49</v>
      </c>
      <c r="B1600" s="29" t="s">
        <v>335</v>
      </c>
      <c r="C1600" s="18" t="s">
        <v>30</v>
      </c>
      <c r="D1600" s="32">
        <f>35+35</f>
        <v>70</v>
      </c>
      <c r="E1600" s="20">
        <v>8.6251521953176383E-2</v>
      </c>
      <c r="F1600" s="20">
        <f>D1600*E1600</f>
        <v>6.0376065367223468</v>
      </c>
    </row>
    <row r="1601" spans="1:6" ht="6.95" customHeight="1" x14ac:dyDescent="0.2">
      <c r="A1601" s="18"/>
      <c r="B1601" s="29"/>
      <c r="C1601" s="18"/>
      <c r="D1601" s="32"/>
      <c r="E1601" s="20"/>
      <c r="F1601" s="20"/>
    </row>
    <row r="1602" spans="1:6" ht="6.95" customHeight="1" x14ac:dyDescent="0.2">
      <c r="A1602" s="18"/>
      <c r="B1602" s="29"/>
      <c r="C1602" s="18"/>
      <c r="D1602" s="32"/>
      <c r="E1602" s="20"/>
      <c r="F1602" s="20"/>
    </row>
    <row r="1603" spans="1:6" ht="6.95" customHeight="1" x14ac:dyDescent="0.2">
      <c r="A1603" s="18"/>
      <c r="B1603" s="29"/>
      <c r="C1603" s="18"/>
      <c r="D1603" s="32"/>
      <c r="E1603" s="20"/>
      <c r="F1603" s="20"/>
    </row>
    <row r="1604" spans="1:6" ht="6.95" customHeight="1" x14ac:dyDescent="0.2">
      <c r="A1604" s="18">
        <v>50</v>
      </c>
      <c r="B1604" s="29" t="s">
        <v>336</v>
      </c>
      <c r="C1604" s="18" t="s">
        <v>19</v>
      </c>
      <c r="D1604" s="18">
        <f>372+471</f>
        <v>843</v>
      </c>
      <c r="E1604" s="20">
        <v>9.6411068020731919E-2</v>
      </c>
      <c r="F1604" s="20">
        <f>D1604*E1604</f>
        <v>81.274530341477004</v>
      </c>
    </row>
    <row r="1605" spans="1:6" ht="6.95" customHeight="1" x14ac:dyDescent="0.2">
      <c r="A1605" s="18"/>
      <c r="B1605" s="29"/>
      <c r="C1605" s="18"/>
      <c r="D1605" s="18"/>
      <c r="E1605" s="20"/>
      <c r="F1605" s="20"/>
    </row>
    <row r="1606" spans="1:6" ht="6.95" customHeight="1" x14ac:dyDescent="0.2">
      <c r="A1606" s="18"/>
      <c r="B1606" s="29"/>
      <c r="C1606" s="18"/>
      <c r="D1606" s="18"/>
      <c r="E1606" s="20"/>
      <c r="F1606" s="20"/>
    </row>
    <row r="1607" spans="1:6" ht="6.95" customHeight="1" x14ac:dyDescent="0.2">
      <c r="A1607" s="18"/>
      <c r="B1607" s="29"/>
      <c r="C1607" s="18"/>
      <c r="D1607" s="18"/>
      <c r="E1607" s="20"/>
      <c r="F1607" s="20"/>
    </row>
    <row r="1608" spans="1:6" ht="6.95" customHeight="1" x14ac:dyDescent="0.2">
      <c r="A1608" s="18">
        <v>51</v>
      </c>
      <c r="B1608" s="29" t="s">
        <v>337</v>
      </c>
      <c r="C1608" s="18" t="s">
        <v>16</v>
      </c>
      <c r="D1608" s="18">
        <v>19</v>
      </c>
      <c r="E1608" s="20">
        <v>15.686549993432905</v>
      </c>
      <c r="F1608" s="20">
        <f>D1608*E1608</f>
        <v>298.04444987522521</v>
      </c>
    </row>
    <row r="1609" spans="1:6" ht="6.95" customHeight="1" x14ac:dyDescent="0.2">
      <c r="A1609" s="18"/>
      <c r="B1609" s="29"/>
      <c r="C1609" s="18"/>
      <c r="D1609" s="18"/>
      <c r="E1609" s="20"/>
      <c r="F1609" s="20"/>
    </row>
    <row r="1610" spans="1:6" ht="6.95" customHeight="1" x14ac:dyDescent="0.2">
      <c r="A1610" s="18"/>
      <c r="B1610" s="29"/>
      <c r="C1610" s="18"/>
      <c r="D1610" s="18"/>
      <c r="E1610" s="20"/>
      <c r="F1610" s="20"/>
    </row>
    <row r="1611" spans="1:6" ht="6.95" customHeight="1" x14ac:dyDescent="0.2">
      <c r="A1611" s="18"/>
      <c r="B1611" s="29"/>
      <c r="C1611" s="18"/>
      <c r="D1611" s="18"/>
      <c r="E1611" s="20"/>
      <c r="F1611" s="20"/>
    </row>
    <row r="1612" spans="1:6" ht="6.95" customHeight="1" x14ac:dyDescent="0.2">
      <c r="A1612" s="18">
        <v>52</v>
      </c>
      <c r="B1612" s="29" t="s">
        <v>338</v>
      </c>
      <c r="C1612" s="18" t="s">
        <v>19</v>
      </c>
      <c r="D1612" s="18">
        <f>240+30</f>
        <v>270</v>
      </c>
      <c r="E1612" s="20">
        <v>0.5098406467782407</v>
      </c>
      <c r="F1612" s="20">
        <f>D1612*E1612</f>
        <v>137.65697463012498</v>
      </c>
    </row>
    <row r="1613" spans="1:6" ht="6.95" customHeight="1" x14ac:dyDescent="0.2">
      <c r="A1613" s="18"/>
      <c r="B1613" s="29"/>
      <c r="C1613" s="18"/>
      <c r="D1613" s="18"/>
      <c r="E1613" s="20"/>
      <c r="F1613" s="20"/>
    </row>
    <row r="1614" spans="1:6" ht="6.95" customHeight="1" x14ac:dyDescent="0.2">
      <c r="A1614" s="18"/>
      <c r="B1614" s="29"/>
      <c r="C1614" s="18"/>
      <c r="D1614" s="18"/>
      <c r="E1614" s="20"/>
      <c r="F1614" s="20"/>
    </row>
    <row r="1615" spans="1:6" ht="6.95" customHeight="1" x14ac:dyDescent="0.2">
      <c r="A1615" s="18"/>
      <c r="B1615" s="29"/>
      <c r="C1615" s="18"/>
      <c r="D1615" s="18"/>
      <c r="E1615" s="20"/>
      <c r="F1615" s="20"/>
    </row>
    <row r="1616" spans="1:6" ht="6.95" customHeight="1" x14ac:dyDescent="0.2">
      <c r="A1616" s="18">
        <v>53</v>
      </c>
      <c r="B1616" s="29" t="s">
        <v>339</v>
      </c>
      <c r="C1616" s="18" t="s">
        <v>340</v>
      </c>
      <c r="D1616" s="34">
        <f>6.6</f>
        <v>6.6</v>
      </c>
      <c r="E1616" s="20">
        <v>23.69115113065466</v>
      </c>
      <c r="F1616" s="20">
        <f>D1616*E1616</f>
        <v>156.36159746232076</v>
      </c>
    </row>
    <row r="1617" spans="1:6" ht="6.95" customHeight="1" x14ac:dyDescent="0.2">
      <c r="A1617" s="18"/>
      <c r="B1617" s="29"/>
      <c r="C1617" s="18"/>
      <c r="D1617" s="34"/>
      <c r="E1617" s="20"/>
      <c r="F1617" s="20"/>
    </row>
    <row r="1618" spans="1:6" ht="6.95" customHeight="1" x14ac:dyDescent="0.2">
      <c r="A1618" s="18"/>
      <c r="B1618" s="29"/>
      <c r="C1618" s="18"/>
      <c r="D1618" s="34"/>
      <c r="E1618" s="20"/>
      <c r="F1618" s="20"/>
    </row>
    <row r="1619" spans="1:6" ht="6.95" customHeight="1" x14ac:dyDescent="0.2">
      <c r="A1619" s="18"/>
      <c r="B1619" s="29"/>
      <c r="C1619" s="18"/>
      <c r="D1619" s="34"/>
      <c r="E1619" s="20"/>
      <c r="F1619" s="20"/>
    </row>
    <row r="1620" spans="1:6" ht="6.95" customHeight="1" x14ac:dyDescent="0.2">
      <c r="A1620" s="18">
        <v>54</v>
      </c>
      <c r="B1620" s="29" t="s">
        <v>341</v>
      </c>
      <c r="C1620" s="18" t="s">
        <v>340</v>
      </c>
      <c r="D1620" s="34">
        <v>6.6</v>
      </c>
      <c r="E1620" s="20">
        <v>46.603859999168698</v>
      </c>
      <c r="F1620" s="20">
        <f>D1620*E1620</f>
        <v>307.58547599451339</v>
      </c>
    </row>
    <row r="1621" spans="1:6" ht="6.95" customHeight="1" x14ac:dyDescent="0.2">
      <c r="A1621" s="18"/>
      <c r="B1621" s="29"/>
      <c r="C1621" s="18"/>
      <c r="D1621" s="34"/>
      <c r="E1621" s="20"/>
      <c r="F1621" s="20"/>
    </row>
    <row r="1622" spans="1:6" ht="6.95" customHeight="1" x14ac:dyDescent="0.2">
      <c r="A1622" s="18"/>
      <c r="B1622" s="29"/>
      <c r="C1622" s="18"/>
      <c r="D1622" s="34"/>
      <c r="E1622" s="20"/>
      <c r="F1622" s="20"/>
    </row>
    <row r="1623" spans="1:6" ht="6.95" customHeight="1" x14ac:dyDescent="0.2">
      <c r="A1623" s="18"/>
      <c r="B1623" s="29"/>
      <c r="C1623" s="18"/>
      <c r="D1623" s="34"/>
      <c r="E1623" s="20"/>
      <c r="F1623" s="20"/>
    </row>
    <row r="1624" spans="1:6" ht="6.95" customHeight="1" x14ac:dyDescent="0.2">
      <c r="A1624" s="18">
        <v>55</v>
      </c>
      <c r="B1624" s="29" t="s">
        <v>342</v>
      </c>
      <c r="C1624" s="34" t="s">
        <v>23</v>
      </c>
      <c r="D1624" s="18">
        <v>23.5</v>
      </c>
      <c r="E1624" s="20">
        <v>4.9130976010218435</v>
      </c>
      <c r="F1624" s="20">
        <f>D1624*E1624</f>
        <v>115.45779362401332</v>
      </c>
    </row>
    <row r="1625" spans="1:6" ht="6.95" customHeight="1" x14ac:dyDescent="0.2">
      <c r="A1625" s="18"/>
      <c r="B1625" s="29"/>
      <c r="C1625" s="34"/>
      <c r="D1625" s="18"/>
      <c r="E1625" s="20"/>
      <c r="F1625" s="20"/>
    </row>
    <row r="1626" spans="1:6" ht="6.95" customHeight="1" x14ac:dyDescent="0.2">
      <c r="A1626" s="18"/>
      <c r="B1626" s="29"/>
      <c r="C1626" s="34"/>
      <c r="D1626" s="18"/>
      <c r="E1626" s="20"/>
      <c r="F1626" s="20"/>
    </row>
    <row r="1627" spans="1:6" ht="6.95" customHeight="1" x14ac:dyDescent="0.2">
      <c r="A1627" s="18"/>
      <c r="B1627" s="29"/>
      <c r="C1627" s="34"/>
      <c r="D1627" s="18"/>
      <c r="E1627" s="20"/>
      <c r="F1627" s="20"/>
    </row>
    <row r="1628" spans="1:6" ht="6.95" customHeight="1" x14ac:dyDescent="0.2">
      <c r="A1628" s="18"/>
      <c r="B1628" s="19" t="s">
        <v>343</v>
      </c>
      <c r="C1628" s="18"/>
      <c r="D1628" s="18"/>
      <c r="E1628" s="20">
        <v>0</v>
      </c>
      <c r="F1628" s="20">
        <f>D1628*E1628</f>
        <v>0</v>
      </c>
    </row>
    <row r="1629" spans="1:6" ht="6.95" customHeight="1" x14ac:dyDescent="0.2">
      <c r="A1629" s="18"/>
      <c r="B1629" s="19"/>
      <c r="C1629" s="18"/>
      <c r="D1629" s="18"/>
      <c r="E1629" s="20"/>
      <c r="F1629" s="20"/>
    </row>
    <row r="1630" spans="1:6" ht="6.95" customHeight="1" x14ac:dyDescent="0.2">
      <c r="A1630" s="18"/>
      <c r="B1630" s="19"/>
      <c r="C1630" s="18"/>
      <c r="D1630" s="18"/>
      <c r="E1630" s="20"/>
      <c r="F1630" s="20"/>
    </row>
    <row r="1631" spans="1:6" ht="6.95" customHeight="1" x14ac:dyDescent="0.2">
      <c r="A1631" s="18"/>
      <c r="B1631" s="19"/>
      <c r="C1631" s="18"/>
      <c r="D1631" s="18"/>
      <c r="E1631" s="20"/>
      <c r="F1631" s="20"/>
    </row>
    <row r="1632" spans="1:6" ht="6.95" customHeight="1" x14ac:dyDescent="0.2">
      <c r="A1632" s="18">
        <v>1</v>
      </c>
      <c r="B1632" s="29" t="s">
        <v>344</v>
      </c>
      <c r="C1632" s="18" t="s">
        <v>19</v>
      </c>
      <c r="D1632" s="18">
        <v>67</v>
      </c>
      <c r="E1632" s="20">
        <v>2.8332372022459711</v>
      </c>
      <c r="F1632" s="20">
        <f>D1632*E1632</f>
        <v>189.82689255048007</v>
      </c>
    </row>
    <row r="1633" spans="1:6" ht="6.95" customHeight="1" x14ac:dyDescent="0.2">
      <c r="A1633" s="18"/>
      <c r="B1633" s="29"/>
      <c r="C1633" s="18"/>
      <c r="D1633" s="18"/>
      <c r="E1633" s="20"/>
      <c r="F1633" s="20"/>
    </row>
    <row r="1634" spans="1:6" ht="6.95" customHeight="1" x14ac:dyDescent="0.2">
      <c r="A1634" s="18"/>
      <c r="B1634" s="29"/>
      <c r="C1634" s="18"/>
      <c r="D1634" s="18"/>
      <c r="E1634" s="20"/>
      <c r="F1634" s="20"/>
    </row>
    <row r="1635" spans="1:6" ht="6.95" customHeight="1" x14ac:dyDescent="0.2">
      <c r="A1635" s="18"/>
      <c r="B1635" s="29"/>
      <c r="C1635" s="18"/>
      <c r="D1635" s="18"/>
      <c r="E1635" s="20"/>
      <c r="F1635" s="20"/>
    </row>
    <row r="1636" spans="1:6" ht="6.95" customHeight="1" x14ac:dyDescent="0.2">
      <c r="A1636" s="18">
        <v>2</v>
      </c>
      <c r="B1636" s="29" t="s">
        <v>345</v>
      </c>
      <c r="C1636" s="18" t="s">
        <v>19</v>
      </c>
      <c r="D1636" s="18">
        <v>75</v>
      </c>
      <c r="E1636" s="20">
        <v>2.3241207429720259</v>
      </c>
      <c r="F1636" s="20">
        <f>D1636*E1636</f>
        <v>174.30905572290195</v>
      </c>
    </row>
    <row r="1637" spans="1:6" ht="6.95" customHeight="1" x14ac:dyDescent="0.2">
      <c r="A1637" s="18"/>
      <c r="B1637" s="29"/>
      <c r="C1637" s="18"/>
      <c r="D1637" s="18"/>
      <c r="E1637" s="20"/>
      <c r="F1637" s="20"/>
    </row>
    <row r="1638" spans="1:6" ht="6.95" customHeight="1" x14ac:dyDescent="0.2">
      <c r="A1638" s="18"/>
      <c r="B1638" s="29"/>
      <c r="C1638" s="18"/>
      <c r="D1638" s="18"/>
      <c r="E1638" s="20"/>
      <c r="F1638" s="20"/>
    </row>
    <row r="1639" spans="1:6" ht="6.95" customHeight="1" x14ac:dyDescent="0.2">
      <c r="A1639" s="18"/>
      <c r="B1639" s="29"/>
      <c r="C1639" s="18"/>
      <c r="D1639" s="18"/>
      <c r="E1639" s="20"/>
      <c r="F1639" s="20"/>
    </row>
    <row r="1640" spans="1:6" ht="6.95" customHeight="1" x14ac:dyDescent="0.2">
      <c r="A1640" s="18">
        <v>3</v>
      </c>
      <c r="B1640" s="29" t="s">
        <v>346</v>
      </c>
      <c r="C1640" s="18" t="s">
        <v>47</v>
      </c>
      <c r="D1640" s="18">
        <v>20</v>
      </c>
      <c r="E1640" s="20">
        <v>22.206447502375777</v>
      </c>
      <c r="F1640" s="20">
        <f>D1640*E1640</f>
        <v>444.12895004751556</v>
      </c>
    </row>
    <row r="1641" spans="1:6" ht="6.95" customHeight="1" x14ac:dyDescent="0.2">
      <c r="A1641" s="18"/>
      <c r="B1641" s="29"/>
      <c r="C1641" s="18"/>
      <c r="D1641" s="18"/>
      <c r="E1641" s="20"/>
      <c r="F1641" s="20"/>
    </row>
    <row r="1642" spans="1:6" ht="6.95" customHeight="1" x14ac:dyDescent="0.2">
      <c r="A1642" s="18"/>
      <c r="B1642" s="29"/>
      <c r="C1642" s="18"/>
      <c r="D1642" s="18"/>
      <c r="E1642" s="20"/>
      <c r="F1642" s="20"/>
    </row>
    <row r="1643" spans="1:6" ht="6.95" customHeight="1" x14ac:dyDescent="0.2">
      <c r="A1643" s="18"/>
      <c r="B1643" s="29"/>
      <c r="C1643" s="18"/>
      <c r="D1643" s="18"/>
      <c r="E1643" s="20"/>
      <c r="F1643" s="20"/>
    </row>
    <row r="1644" spans="1:6" ht="6.95" customHeight="1" x14ac:dyDescent="0.2">
      <c r="A1644" s="18">
        <v>4</v>
      </c>
      <c r="B1644" s="29" t="s">
        <v>347</v>
      </c>
      <c r="C1644" s="18" t="s">
        <v>47</v>
      </c>
      <c r="D1644" s="18">
        <v>16</v>
      </c>
      <c r="E1644" s="20">
        <v>595.41947879858503</v>
      </c>
      <c r="F1644" s="20">
        <f>D1644*E1644</f>
        <v>9526.7116607773605</v>
      </c>
    </row>
    <row r="1645" spans="1:6" x14ac:dyDescent="0.2">
      <c r="A1645" s="18"/>
      <c r="B1645" s="29"/>
      <c r="C1645" s="18"/>
      <c r="D1645" s="18"/>
      <c r="E1645" s="20"/>
      <c r="F1645" s="20"/>
    </row>
    <row r="1646" spans="1:6" x14ac:dyDescent="0.2">
      <c r="A1646" s="18"/>
      <c r="B1646" s="29"/>
      <c r="C1646" s="18"/>
      <c r="D1646" s="18"/>
      <c r="E1646" s="20"/>
      <c r="F1646" s="20"/>
    </row>
    <row r="1647" spans="1:6" x14ac:dyDescent="0.2">
      <c r="A1647" s="18"/>
      <c r="B1647" s="29"/>
      <c r="C1647" s="18"/>
      <c r="D1647" s="18"/>
      <c r="E1647" s="20"/>
      <c r="F1647" s="20"/>
    </row>
    <row r="1648" spans="1:6" ht="6.95" customHeight="1" x14ac:dyDescent="0.2">
      <c r="A1648" s="18">
        <v>5</v>
      </c>
      <c r="B1648" s="29" t="s">
        <v>348</v>
      </c>
      <c r="C1648" s="18" t="s">
        <v>47</v>
      </c>
      <c r="D1648" s="18">
        <v>1</v>
      </c>
      <c r="E1648" s="20">
        <v>1165.425487930286</v>
      </c>
      <c r="F1648" s="20">
        <f>D1648*E1648</f>
        <v>1165.425487930286</v>
      </c>
    </row>
    <row r="1649" spans="1:6" x14ac:dyDescent="0.2">
      <c r="A1649" s="18"/>
      <c r="B1649" s="29"/>
      <c r="C1649" s="18"/>
      <c r="D1649" s="18"/>
      <c r="E1649" s="20"/>
      <c r="F1649" s="20"/>
    </row>
    <row r="1650" spans="1:6" x14ac:dyDescent="0.2">
      <c r="A1650" s="18"/>
      <c r="B1650" s="29"/>
      <c r="C1650" s="18"/>
      <c r="D1650" s="18"/>
      <c r="E1650" s="20"/>
      <c r="F1650" s="20"/>
    </row>
    <row r="1651" spans="1:6" x14ac:dyDescent="0.2">
      <c r="A1651" s="18"/>
      <c r="B1651" s="29"/>
      <c r="C1651" s="18"/>
      <c r="D1651" s="18"/>
      <c r="E1651" s="20"/>
      <c r="F1651" s="20"/>
    </row>
    <row r="1652" spans="1:6" ht="6.95" customHeight="1" x14ac:dyDescent="0.2">
      <c r="A1652" s="18">
        <v>6</v>
      </c>
      <c r="B1652" s="29" t="s">
        <v>349</v>
      </c>
      <c r="C1652" s="18" t="s">
        <v>47</v>
      </c>
      <c r="D1652" s="18">
        <v>2</v>
      </c>
      <c r="E1652" s="20">
        <v>31.577355587488007</v>
      </c>
      <c r="F1652" s="20">
        <f>D1652*E1652</f>
        <v>63.154711174976015</v>
      </c>
    </row>
    <row r="1653" spans="1:6" ht="6.95" customHeight="1" x14ac:dyDescent="0.2">
      <c r="A1653" s="18"/>
      <c r="B1653" s="29"/>
      <c r="C1653" s="18"/>
      <c r="D1653" s="18"/>
      <c r="E1653" s="20"/>
      <c r="F1653" s="20"/>
    </row>
    <row r="1654" spans="1:6" ht="6.95" customHeight="1" x14ac:dyDescent="0.2">
      <c r="A1654" s="18"/>
      <c r="B1654" s="29"/>
      <c r="C1654" s="18"/>
      <c r="D1654" s="18"/>
      <c r="E1654" s="20"/>
      <c r="F1654" s="20"/>
    </row>
    <row r="1655" spans="1:6" ht="6.95" customHeight="1" x14ac:dyDescent="0.2">
      <c r="A1655" s="18"/>
      <c r="B1655" s="29"/>
      <c r="C1655" s="18"/>
      <c r="D1655" s="18"/>
      <c r="E1655" s="20"/>
      <c r="F1655" s="20"/>
    </row>
    <row r="1656" spans="1:6" ht="6.95" customHeight="1" x14ac:dyDescent="0.2">
      <c r="A1656" s="18">
        <v>7</v>
      </c>
      <c r="B1656" s="29" t="s">
        <v>350</v>
      </c>
      <c r="C1656" s="18" t="s">
        <v>47</v>
      </c>
      <c r="D1656" s="18">
        <v>20</v>
      </c>
      <c r="E1656" s="20">
        <v>64.725736577574395</v>
      </c>
      <c r="F1656" s="20">
        <f>D1656*E1656</f>
        <v>1294.5147315514878</v>
      </c>
    </row>
    <row r="1657" spans="1:6" ht="6.95" customHeight="1" x14ac:dyDescent="0.2">
      <c r="A1657" s="18"/>
      <c r="B1657" s="29"/>
      <c r="C1657" s="18"/>
      <c r="D1657" s="18"/>
      <c r="E1657" s="20"/>
      <c r="F1657" s="20"/>
    </row>
    <row r="1658" spans="1:6" ht="6.95" customHeight="1" x14ac:dyDescent="0.2">
      <c r="A1658" s="18"/>
      <c r="B1658" s="29"/>
      <c r="C1658" s="18"/>
      <c r="D1658" s="18"/>
      <c r="E1658" s="20"/>
      <c r="F1658" s="20"/>
    </row>
    <row r="1659" spans="1:6" ht="6.95" customHeight="1" x14ac:dyDescent="0.2">
      <c r="A1659" s="18"/>
      <c r="B1659" s="29"/>
      <c r="C1659" s="18"/>
      <c r="D1659" s="18"/>
      <c r="E1659" s="20"/>
      <c r="F1659" s="20"/>
    </row>
    <row r="1660" spans="1:6" ht="6.95" customHeight="1" x14ac:dyDescent="0.2">
      <c r="A1660" s="18">
        <v>8</v>
      </c>
      <c r="B1660" s="29" t="s">
        <v>351</v>
      </c>
      <c r="C1660" s="18" t="s">
        <v>30</v>
      </c>
      <c r="D1660" s="18">
        <v>24</v>
      </c>
      <c r="E1660" s="20">
        <v>5.9464786092830826</v>
      </c>
      <c r="F1660" s="20">
        <f>D1660*E1660</f>
        <v>142.71548662279397</v>
      </c>
    </row>
    <row r="1661" spans="1:6" ht="6.95" customHeight="1" x14ac:dyDescent="0.2">
      <c r="A1661" s="18"/>
      <c r="B1661" s="29"/>
      <c r="C1661" s="18"/>
      <c r="D1661" s="18"/>
      <c r="E1661" s="20"/>
      <c r="F1661" s="20"/>
    </row>
    <row r="1662" spans="1:6" ht="6.95" customHeight="1" x14ac:dyDescent="0.2">
      <c r="A1662" s="18"/>
      <c r="B1662" s="29"/>
      <c r="C1662" s="18"/>
      <c r="D1662" s="18"/>
      <c r="E1662" s="20"/>
      <c r="F1662" s="20"/>
    </row>
    <row r="1663" spans="1:6" ht="6.95" customHeight="1" x14ac:dyDescent="0.2">
      <c r="A1663" s="18"/>
      <c r="B1663" s="29"/>
      <c r="C1663" s="18"/>
      <c r="D1663" s="18"/>
      <c r="E1663" s="20"/>
      <c r="F1663" s="20"/>
    </row>
    <row r="1664" spans="1:6" ht="6.95" customHeight="1" x14ac:dyDescent="0.2">
      <c r="A1664" s="18">
        <v>9</v>
      </c>
      <c r="B1664" s="29" t="s">
        <v>352</v>
      </c>
      <c r="C1664" s="18" t="s">
        <v>30</v>
      </c>
      <c r="D1664" s="18">
        <v>53</v>
      </c>
      <c r="E1664" s="20">
        <v>2.2951699662872582</v>
      </c>
      <c r="F1664" s="20">
        <f>D1664*E1664</f>
        <v>121.64400821322468</v>
      </c>
    </row>
    <row r="1665" spans="1:6" ht="6.95" customHeight="1" x14ac:dyDescent="0.2">
      <c r="A1665" s="18"/>
      <c r="B1665" s="29"/>
      <c r="C1665" s="18"/>
      <c r="D1665" s="18"/>
      <c r="E1665" s="20"/>
      <c r="F1665" s="20"/>
    </row>
    <row r="1666" spans="1:6" ht="6.95" customHeight="1" x14ac:dyDescent="0.2">
      <c r="A1666" s="18"/>
      <c r="B1666" s="29"/>
      <c r="C1666" s="18"/>
      <c r="D1666" s="18"/>
      <c r="E1666" s="20"/>
      <c r="F1666" s="20"/>
    </row>
    <row r="1667" spans="1:6" ht="6.95" customHeight="1" x14ac:dyDescent="0.2">
      <c r="A1667" s="18"/>
      <c r="B1667" s="29"/>
      <c r="C1667" s="18"/>
      <c r="D1667" s="18"/>
      <c r="E1667" s="20"/>
      <c r="F1667" s="20"/>
    </row>
    <row r="1668" spans="1:6" ht="6.95" customHeight="1" x14ac:dyDescent="0.2">
      <c r="A1668" s="18">
        <v>10</v>
      </c>
      <c r="B1668" s="29" t="s">
        <v>353</v>
      </c>
      <c r="C1668" s="18" t="s">
        <v>30</v>
      </c>
      <c r="D1668" s="18">
        <v>83</v>
      </c>
      <c r="E1668" s="20">
        <v>1.8064113418859256</v>
      </c>
      <c r="F1668" s="20">
        <f>D1668*E1668</f>
        <v>149.93214137653183</v>
      </c>
    </row>
    <row r="1669" spans="1:6" ht="6.95" customHeight="1" x14ac:dyDescent="0.2">
      <c r="A1669" s="18"/>
      <c r="B1669" s="29"/>
      <c r="C1669" s="18"/>
      <c r="D1669" s="18"/>
      <c r="E1669" s="20"/>
      <c r="F1669" s="20"/>
    </row>
    <row r="1670" spans="1:6" ht="6.95" customHeight="1" x14ac:dyDescent="0.2">
      <c r="A1670" s="18"/>
      <c r="B1670" s="29"/>
      <c r="C1670" s="18"/>
      <c r="D1670" s="18"/>
      <c r="E1670" s="20"/>
      <c r="F1670" s="20"/>
    </row>
    <row r="1671" spans="1:6" ht="6.95" customHeight="1" x14ac:dyDescent="0.2">
      <c r="A1671" s="18"/>
      <c r="B1671" s="29"/>
      <c r="C1671" s="18"/>
      <c r="D1671" s="18"/>
      <c r="E1671" s="20"/>
      <c r="F1671" s="20"/>
    </row>
    <row r="1672" spans="1:6" ht="6.95" customHeight="1" x14ac:dyDescent="0.2">
      <c r="A1672" s="18">
        <v>11</v>
      </c>
      <c r="B1672" s="29" t="s">
        <v>354</v>
      </c>
      <c r="C1672" s="18" t="s">
        <v>30</v>
      </c>
      <c r="D1672" s="18">
        <v>4</v>
      </c>
      <c r="E1672" s="20">
        <v>1.7963486643247217</v>
      </c>
      <c r="F1672" s="20">
        <f>D1672*E1672</f>
        <v>7.1853946572988869</v>
      </c>
    </row>
    <row r="1673" spans="1:6" ht="6.95" customHeight="1" x14ac:dyDescent="0.2">
      <c r="A1673" s="18"/>
      <c r="B1673" s="29"/>
      <c r="C1673" s="18"/>
      <c r="D1673" s="18"/>
      <c r="E1673" s="20"/>
      <c r="F1673" s="20"/>
    </row>
    <row r="1674" spans="1:6" ht="6.95" customHeight="1" x14ac:dyDescent="0.2">
      <c r="A1674" s="18"/>
      <c r="B1674" s="29"/>
      <c r="C1674" s="18"/>
      <c r="D1674" s="18"/>
      <c r="E1674" s="20"/>
      <c r="F1674" s="20"/>
    </row>
    <row r="1675" spans="1:6" ht="6.95" customHeight="1" x14ac:dyDescent="0.2">
      <c r="A1675" s="18"/>
      <c r="B1675" s="29"/>
      <c r="C1675" s="18"/>
      <c r="D1675" s="18"/>
      <c r="E1675" s="20"/>
      <c r="F1675" s="20"/>
    </row>
    <row r="1676" spans="1:6" ht="6.95" customHeight="1" x14ac:dyDescent="0.2">
      <c r="A1676" s="18">
        <v>12</v>
      </c>
      <c r="B1676" s="29" t="s">
        <v>355</v>
      </c>
      <c r="C1676" s="18" t="s">
        <v>30</v>
      </c>
      <c r="D1676" s="18">
        <v>1</v>
      </c>
      <c r="E1676" s="20">
        <v>1.7963486643247217</v>
      </c>
      <c r="F1676" s="20">
        <f>D1676*E1676</f>
        <v>1.7963486643247217</v>
      </c>
    </row>
    <row r="1677" spans="1:6" ht="6.95" customHeight="1" x14ac:dyDescent="0.2">
      <c r="A1677" s="18"/>
      <c r="B1677" s="29"/>
      <c r="C1677" s="18"/>
      <c r="D1677" s="18"/>
      <c r="E1677" s="20"/>
      <c r="F1677" s="20"/>
    </row>
    <row r="1678" spans="1:6" ht="6.95" customHeight="1" x14ac:dyDescent="0.2">
      <c r="A1678" s="18"/>
      <c r="B1678" s="29"/>
      <c r="C1678" s="18"/>
      <c r="D1678" s="18"/>
      <c r="E1678" s="20"/>
      <c r="F1678" s="20"/>
    </row>
    <row r="1679" spans="1:6" ht="6.95" customHeight="1" x14ac:dyDescent="0.2">
      <c r="A1679" s="18"/>
      <c r="B1679" s="29"/>
      <c r="C1679" s="18"/>
      <c r="D1679" s="18"/>
      <c r="E1679" s="20"/>
      <c r="F1679" s="20"/>
    </row>
    <row r="1680" spans="1:6" ht="6.95" customHeight="1" x14ac:dyDescent="0.2">
      <c r="A1680" s="18">
        <v>13</v>
      </c>
      <c r="B1680" s="29" t="s">
        <v>356</v>
      </c>
      <c r="C1680" s="18" t="s">
        <v>30</v>
      </c>
      <c r="D1680" s="18">
        <v>6</v>
      </c>
      <c r="E1680" s="20">
        <v>1.7278365979385326</v>
      </c>
      <c r="F1680" s="20">
        <f>D1680*E1680</f>
        <v>10.367019587631196</v>
      </c>
    </row>
    <row r="1681" spans="1:6" ht="6.95" customHeight="1" x14ac:dyDescent="0.2">
      <c r="A1681" s="18"/>
      <c r="B1681" s="29"/>
      <c r="C1681" s="18"/>
      <c r="D1681" s="18"/>
      <c r="E1681" s="20"/>
      <c r="F1681" s="20"/>
    </row>
    <row r="1682" spans="1:6" ht="6.95" customHeight="1" x14ac:dyDescent="0.2">
      <c r="A1682" s="18"/>
      <c r="B1682" s="29"/>
      <c r="C1682" s="18"/>
      <c r="D1682" s="18"/>
      <c r="E1682" s="20"/>
      <c r="F1682" s="20"/>
    </row>
    <row r="1683" spans="1:6" ht="6.95" customHeight="1" x14ac:dyDescent="0.2">
      <c r="A1683" s="18"/>
      <c r="B1683" s="29"/>
      <c r="C1683" s="18"/>
      <c r="D1683" s="18"/>
      <c r="E1683" s="20"/>
      <c r="F1683" s="20"/>
    </row>
    <row r="1684" spans="1:6" ht="6.95" customHeight="1" x14ac:dyDescent="0.2">
      <c r="A1684" s="18">
        <v>14</v>
      </c>
      <c r="B1684" s="29" t="s">
        <v>357</v>
      </c>
      <c r="C1684" s="18" t="s">
        <v>19</v>
      </c>
      <c r="D1684" s="32">
        <v>120</v>
      </c>
      <c r="E1684" s="20">
        <v>1.3002779846175609</v>
      </c>
      <c r="F1684" s="20">
        <f>D1684*E1684</f>
        <v>156.0333581541073</v>
      </c>
    </row>
    <row r="1685" spans="1:6" ht="6.95" customHeight="1" x14ac:dyDescent="0.2">
      <c r="A1685" s="18"/>
      <c r="B1685" s="29"/>
      <c r="C1685" s="18"/>
      <c r="D1685" s="32"/>
      <c r="E1685" s="20"/>
      <c r="F1685" s="20"/>
    </row>
    <row r="1686" spans="1:6" ht="6.95" customHeight="1" x14ac:dyDescent="0.2">
      <c r="A1686" s="18"/>
      <c r="B1686" s="29"/>
      <c r="C1686" s="18"/>
      <c r="D1686" s="32"/>
      <c r="E1686" s="20"/>
      <c r="F1686" s="20"/>
    </row>
    <row r="1687" spans="1:6" ht="6.95" customHeight="1" x14ac:dyDescent="0.2">
      <c r="A1687" s="18"/>
      <c r="B1687" s="29"/>
      <c r="C1687" s="18"/>
      <c r="D1687" s="32"/>
      <c r="E1687" s="20"/>
      <c r="F1687" s="20"/>
    </row>
    <row r="1688" spans="1:6" ht="6.95" customHeight="1" x14ac:dyDescent="0.2">
      <c r="A1688" s="18">
        <v>15</v>
      </c>
      <c r="B1688" s="29" t="s">
        <v>358</v>
      </c>
      <c r="C1688" s="18" t="s">
        <v>47</v>
      </c>
      <c r="D1688" s="18">
        <v>30</v>
      </c>
      <c r="E1688" s="20">
        <v>0.81761916341980478</v>
      </c>
      <c r="F1688" s="20">
        <f>D1688*E1688</f>
        <v>24.528574902594144</v>
      </c>
    </row>
    <row r="1689" spans="1:6" ht="6.95" customHeight="1" x14ac:dyDescent="0.2">
      <c r="A1689" s="18"/>
      <c r="B1689" s="29"/>
      <c r="C1689" s="18"/>
      <c r="D1689" s="18"/>
      <c r="E1689" s="20"/>
      <c r="F1689" s="20"/>
    </row>
    <row r="1690" spans="1:6" ht="6.95" customHeight="1" x14ac:dyDescent="0.2">
      <c r="A1690" s="18"/>
      <c r="B1690" s="29"/>
      <c r="C1690" s="18"/>
      <c r="D1690" s="18"/>
      <c r="E1690" s="20"/>
      <c r="F1690" s="20"/>
    </row>
    <row r="1691" spans="1:6" ht="6.95" customHeight="1" x14ac:dyDescent="0.2">
      <c r="A1691" s="18"/>
      <c r="B1691" s="29"/>
      <c r="C1691" s="18"/>
      <c r="D1691" s="18"/>
      <c r="E1691" s="20"/>
      <c r="F1691" s="20"/>
    </row>
    <row r="1692" spans="1:6" ht="6.95" customHeight="1" x14ac:dyDescent="0.2">
      <c r="A1692" s="18">
        <v>16</v>
      </c>
      <c r="B1692" s="29" t="s">
        <v>359</v>
      </c>
      <c r="C1692" s="18" t="s">
        <v>47</v>
      </c>
      <c r="D1692" s="42">
        <v>15</v>
      </c>
      <c r="E1692" s="20">
        <v>0.92145440804773437</v>
      </c>
      <c r="F1692" s="20">
        <f>D1692*E1692</f>
        <v>13.821816120716015</v>
      </c>
    </row>
    <row r="1693" spans="1:6" ht="6.95" customHeight="1" x14ac:dyDescent="0.2">
      <c r="A1693" s="18"/>
      <c r="B1693" s="29"/>
      <c r="C1693" s="18"/>
      <c r="D1693" s="42"/>
      <c r="E1693" s="20"/>
      <c r="F1693" s="20"/>
    </row>
    <row r="1694" spans="1:6" ht="6.95" customHeight="1" x14ac:dyDescent="0.2">
      <c r="A1694" s="18"/>
      <c r="B1694" s="29"/>
      <c r="C1694" s="18"/>
      <c r="D1694" s="42"/>
      <c r="E1694" s="20"/>
      <c r="F1694" s="20"/>
    </row>
    <row r="1695" spans="1:6" ht="6.95" customHeight="1" x14ac:dyDescent="0.2">
      <c r="A1695" s="18"/>
      <c r="B1695" s="29"/>
      <c r="C1695" s="18"/>
      <c r="D1695" s="42"/>
      <c r="E1695" s="20"/>
      <c r="F1695" s="20"/>
    </row>
    <row r="1696" spans="1:6" ht="6.95" customHeight="1" x14ac:dyDescent="0.2">
      <c r="A1696" s="18">
        <v>17</v>
      </c>
      <c r="B1696" s="29" t="s">
        <v>342</v>
      </c>
      <c r="C1696" s="34" t="s">
        <v>23</v>
      </c>
      <c r="D1696" s="18">
        <v>3.5</v>
      </c>
      <c r="E1696" s="20">
        <v>4.9130976010218435</v>
      </c>
      <c r="F1696" s="20">
        <f>D1696*E1696</f>
        <v>17.195841603576451</v>
      </c>
    </row>
    <row r="1697" spans="1:6" ht="6.95" customHeight="1" x14ac:dyDescent="0.2">
      <c r="A1697" s="18"/>
      <c r="B1697" s="29"/>
      <c r="C1697" s="34"/>
      <c r="D1697" s="18"/>
      <c r="E1697" s="20"/>
      <c r="F1697" s="20"/>
    </row>
    <row r="1698" spans="1:6" ht="6.95" customHeight="1" x14ac:dyDescent="0.2">
      <c r="A1698" s="18"/>
      <c r="B1698" s="29"/>
      <c r="C1698" s="34"/>
      <c r="D1698" s="18"/>
      <c r="E1698" s="20"/>
      <c r="F1698" s="20"/>
    </row>
    <row r="1699" spans="1:6" ht="6.95" customHeight="1" x14ac:dyDescent="0.2">
      <c r="A1699" s="18"/>
      <c r="B1699" s="29"/>
      <c r="C1699" s="34"/>
      <c r="D1699" s="18"/>
      <c r="E1699" s="20"/>
      <c r="F1699" s="20"/>
    </row>
    <row r="1700" spans="1:6" ht="6.95" customHeight="1" x14ac:dyDescent="0.2">
      <c r="A1700" s="18"/>
      <c r="B1700" s="19" t="s">
        <v>360</v>
      </c>
      <c r="C1700" s="18"/>
      <c r="D1700" s="18"/>
      <c r="E1700" s="20">
        <v>0</v>
      </c>
      <c r="F1700" s="20">
        <f>D1700*E1700</f>
        <v>0</v>
      </c>
    </row>
    <row r="1701" spans="1:6" ht="6.95" customHeight="1" x14ac:dyDescent="0.2">
      <c r="A1701" s="18"/>
      <c r="B1701" s="19"/>
      <c r="C1701" s="18"/>
      <c r="D1701" s="18"/>
      <c r="E1701" s="20"/>
      <c r="F1701" s="20"/>
    </row>
    <row r="1702" spans="1:6" ht="6.95" customHeight="1" x14ac:dyDescent="0.2">
      <c r="A1702" s="18"/>
      <c r="B1702" s="19"/>
      <c r="C1702" s="18"/>
      <c r="D1702" s="18"/>
      <c r="E1702" s="20"/>
      <c r="F1702" s="20"/>
    </row>
    <row r="1703" spans="1:6" ht="6.95" customHeight="1" x14ac:dyDescent="0.2">
      <c r="A1703" s="18"/>
      <c r="B1703" s="19"/>
      <c r="C1703" s="18"/>
      <c r="D1703" s="18"/>
      <c r="E1703" s="20"/>
      <c r="F1703" s="20"/>
    </row>
    <row r="1704" spans="1:6" ht="6.95" customHeight="1" x14ac:dyDescent="0.2">
      <c r="A1704" s="18"/>
      <c r="B1704" s="31" t="s">
        <v>361</v>
      </c>
      <c r="C1704" s="18"/>
      <c r="D1704" s="32"/>
      <c r="E1704" s="20">
        <v>0</v>
      </c>
      <c r="F1704" s="20">
        <f>D1704*E1704</f>
        <v>0</v>
      </c>
    </row>
    <row r="1705" spans="1:6" ht="6.95" customHeight="1" x14ac:dyDescent="0.2">
      <c r="A1705" s="18"/>
      <c r="B1705" s="31"/>
      <c r="C1705" s="18"/>
      <c r="D1705" s="32"/>
      <c r="E1705" s="20"/>
      <c r="F1705" s="20"/>
    </row>
    <row r="1706" spans="1:6" ht="6.95" customHeight="1" x14ac:dyDescent="0.2">
      <c r="A1706" s="18"/>
      <c r="B1706" s="31"/>
      <c r="C1706" s="18"/>
      <c r="D1706" s="32"/>
      <c r="E1706" s="20"/>
      <c r="F1706" s="20"/>
    </row>
    <row r="1707" spans="1:6" ht="6.95" customHeight="1" x14ac:dyDescent="0.2">
      <c r="A1707" s="18"/>
      <c r="B1707" s="31"/>
      <c r="C1707" s="18"/>
      <c r="D1707" s="32"/>
      <c r="E1707" s="20"/>
      <c r="F1707" s="20"/>
    </row>
    <row r="1708" spans="1:6" ht="6.95" customHeight="1" x14ac:dyDescent="0.2">
      <c r="A1708" s="18">
        <v>1</v>
      </c>
      <c r="B1708" s="29" t="s">
        <v>362</v>
      </c>
      <c r="C1708" s="18" t="s">
        <v>47</v>
      </c>
      <c r="D1708" s="32">
        <v>4</v>
      </c>
      <c r="E1708" s="20">
        <v>13.907988454817328</v>
      </c>
      <c r="F1708" s="20">
        <f>D1708*E1708</f>
        <v>55.631953819269313</v>
      </c>
    </row>
    <row r="1709" spans="1:6" ht="6.95" customHeight="1" x14ac:dyDescent="0.2">
      <c r="A1709" s="18"/>
      <c r="B1709" s="29"/>
      <c r="C1709" s="18"/>
      <c r="D1709" s="32"/>
      <c r="E1709" s="20"/>
      <c r="F1709" s="20"/>
    </row>
    <row r="1710" spans="1:6" ht="6.95" customHeight="1" x14ac:dyDescent="0.2">
      <c r="A1710" s="18"/>
      <c r="B1710" s="29"/>
      <c r="C1710" s="18"/>
      <c r="D1710" s="32"/>
      <c r="E1710" s="20"/>
      <c r="F1710" s="20"/>
    </row>
    <row r="1711" spans="1:6" ht="6.95" customHeight="1" x14ac:dyDescent="0.2">
      <c r="A1711" s="18"/>
      <c r="B1711" s="29"/>
      <c r="C1711" s="18"/>
      <c r="D1711" s="32"/>
      <c r="E1711" s="20"/>
      <c r="F1711" s="20"/>
    </row>
    <row r="1712" spans="1:6" ht="6.95" customHeight="1" x14ac:dyDescent="0.2">
      <c r="A1712" s="18">
        <v>2</v>
      </c>
      <c r="B1712" s="29" t="s">
        <v>363</v>
      </c>
      <c r="C1712" s="18" t="s">
        <v>47</v>
      </c>
      <c r="D1712" s="32">
        <v>4</v>
      </c>
      <c r="E1712" s="20">
        <v>21.160096361249998</v>
      </c>
      <c r="F1712" s="20">
        <f>D1712*E1712</f>
        <v>84.640385444999993</v>
      </c>
    </row>
    <row r="1713" spans="1:6" ht="6.95" customHeight="1" x14ac:dyDescent="0.2">
      <c r="A1713" s="18"/>
      <c r="B1713" s="29"/>
      <c r="C1713" s="18"/>
      <c r="D1713" s="32"/>
      <c r="E1713" s="20"/>
      <c r="F1713" s="20"/>
    </row>
    <row r="1714" spans="1:6" ht="6.95" customHeight="1" x14ac:dyDescent="0.2">
      <c r="A1714" s="18"/>
      <c r="B1714" s="29"/>
      <c r="C1714" s="18"/>
      <c r="D1714" s="32"/>
      <c r="E1714" s="20"/>
      <c r="F1714" s="20"/>
    </row>
    <row r="1715" spans="1:6" ht="6.95" customHeight="1" x14ac:dyDescent="0.2">
      <c r="A1715" s="18"/>
      <c r="B1715" s="29"/>
      <c r="C1715" s="18"/>
      <c r="D1715" s="32"/>
      <c r="E1715" s="20"/>
      <c r="F1715" s="20"/>
    </row>
    <row r="1716" spans="1:6" ht="6.95" customHeight="1" x14ac:dyDescent="0.2">
      <c r="A1716" s="18">
        <v>3</v>
      </c>
      <c r="B1716" s="29" t="s">
        <v>364</v>
      </c>
      <c r="C1716" s="34" t="s">
        <v>30</v>
      </c>
      <c r="D1716" s="18">
        <v>1</v>
      </c>
      <c r="E1716" s="20">
        <v>20.532293484209898</v>
      </c>
      <c r="F1716" s="20">
        <f>D1716*E1716</f>
        <v>20.532293484209898</v>
      </c>
    </row>
    <row r="1717" spans="1:6" ht="6.95" customHeight="1" x14ac:dyDescent="0.2">
      <c r="A1717" s="18"/>
      <c r="B1717" s="29"/>
      <c r="C1717" s="34"/>
      <c r="D1717" s="18"/>
      <c r="E1717" s="20"/>
      <c r="F1717" s="20"/>
    </row>
    <row r="1718" spans="1:6" ht="6.95" customHeight="1" x14ac:dyDescent="0.2">
      <c r="A1718" s="18"/>
      <c r="B1718" s="29"/>
      <c r="C1718" s="34"/>
      <c r="D1718" s="18"/>
      <c r="E1718" s="20"/>
      <c r="F1718" s="20"/>
    </row>
    <row r="1719" spans="1:6" ht="6.95" customHeight="1" x14ac:dyDescent="0.2">
      <c r="A1719" s="18"/>
      <c r="B1719" s="29"/>
      <c r="C1719" s="34"/>
      <c r="D1719" s="18"/>
      <c r="E1719" s="20"/>
      <c r="F1719" s="20"/>
    </row>
    <row r="1720" spans="1:6" ht="6.95" customHeight="1" x14ac:dyDescent="0.2">
      <c r="A1720" s="18">
        <v>4</v>
      </c>
      <c r="B1720" s="29" t="s">
        <v>365</v>
      </c>
      <c r="C1720" s="18" t="s">
        <v>47</v>
      </c>
      <c r="D1720" s="32">
        <v>1</v>
      </c>
      <c r="E1720" s="20">
        <v>20.532293484210186</v>
      </c>
      <c r="F1720" s="20">
        <f>D1720*E1720</f>
        <v>20.532293484210186</v>
      </c>
    </row>
    <row r="1721" spans="1:6" ht="6.95" customHeight="1" x14ac:dyDescent="0.2">
      <c r="A1721" s="18"/>
      <c r="B1721" s="29"/>
      <c r="C1721" s="18"/>
      <c r="D1721" s="32"/>
      <c r="E1721" s="20"/>
      <c r="F1721" s="20"/>
    </row>
    <row r="1722" spans="1:6" ht="6.95" customHeight="1" x14ac:dyDescent="0.2">
      <c r="A1722" s="18"/>
      <c r="B1722" s="29"/>
      <c r="C1722" s="18"/>
      <c r="D1722" s="32"/>
      <c r="E1722" s="20"/>
      <c r="F1722" s="20"/>
    </row>
    <row r="1723" spans="1:6" ht="6.95" customHeight="1" x14ac:dyDescent="0.2">
      <c r="A1723" s="18"/>
      <c r="B1723" s="29"/>
      <c r="C1723" s="18"/>
      <c r="D1723" s="32"/>
      <c r="E1723" s="20"/>
      <c r="F1723" s="20"/>
    </row>
    <row r="1724" spans="1:6" ht="6.95" customHeight="1" x14ac:dyDescent="0.2">
      <c r="A1724" s="18">
        <v>5</v>
      </c>
      <c r="B1724" s="29" t="s">
        <v>366</v>
      </c>
      <c r="C1724" s="18" t="s">
        <v>30</v>
      </c>
      <c r="D1724" s="32">
        <v>2</v>
      </c>
      <c r="E1724" s="20">
        <v>17.613451255894706</v>
      </c>
      <c r="F1724" s="20">
        <f>D1724*E1724</f>
        <v>35.226902511789412</v>
      </c>
    </row>
    <row r="1725" spans="1:6" ht="6.95" customHeight="1" x14ac:dyDescent="0.2">
      <c r="A1725" s="18"/>
      <c r="B1725" s="29"/>
      <c r="C1725" s="18"/>
      <c r="D1725" s="32"/>
      <c r="E1725" s="20"/>
      <c r="F1725" s="20"/>
    </row>
    <row r="1726" spans="1:6" ht="6.95" customHeight="1" x14ac:dyDescent="0.2">
      <c r="A1726" s="18"/>
      <c r="B1726" s="29"/>
      <c r="C1726" s="18"/>
      <c r="D1726" s="32"/>
      <c r="E1726" s="20"/>
      <c r="F1726" s="20"/>
    </row>
    <row r="1727" spans="1:6" ht="6.95" customHeight="1" x14ac:dyDescent="0.2">
      <c r="A1727" s="18"/>
      <c r="B1727" s="29"/>
      <c r="C1727" s="18"/>
      <c r="D1727" s="32"/>
      <c r="E1727" s="20"/>
      <c r="F1727" s="20"/>
    </row>
    <row r="1728" spans="1:6" ht="6.95" customHeight="1" x14ac:dyDescent="0.2">
      <c r="A1728" s="18">
        <v>6</v>
      </c>
      <c r="B1728" s="29" t="s">
        <v>367</v>
      </c>
      <c r="C1728" s="34" t="s">
        <v>30</v>
      </c>
      <c r="D1728" s="18">
        <v>3</v>
      </c>
      <c r="E1728" s="20">
        <v>7.8000841506690692</v>
      </c>
      <c r="F1728" s="20">
        <f>D1728*E1728</f>
        <v>23.400252452007209</v>
      </c>
    </row>
    <row r="1729" spans="1:6" ht="6.95" customHeight="1" x14ac:dyDescent="0.2">
      <c r="A1729" s="18"/>
      <c r="B1729" s="29"/>
      <c r="C1729" s="34"/>
      <c r="D1729" s="18"/>
      <c r="E1729" s="20"/>
      <c r="F1729" s="20"/>
    </row>
    <row r="1730" spans="1:6" ht="6.95" customHeight="1" x14ac:dyDescent="0.2">
      <c r="A1730" s="18"/>
      <c r="B1730" s="29"/>
      <c r="C1730" s="34"/>
      <c r="D1730" s="18"/>
      <c r="E1730" s="20"/>
      <c r="F1730" s="20"/>
    </row>
    <row r="1731" spans="1:6" ht="6.95" customHeight="1" x14ac:dyDescent="0.2">
      <c r="A1731" s="18"/>
      <c r="B1731" s="29"/>
      <c r="C1731" s="34"/>
      <c r="D1731" s="18"/>
      <c r="E1731" s="20"/>
      <c r="F1731" s="20"/>
    </row>
    <row r="1732" spans="1:6" ht="6.95" customHeight="1" x14ac:dyDescent="0.2">
      <c r="A1732" s="18">
        <v>7</v>
      </c>
      <c r="B1732" s="29" t="s">
        <v>368</v>
      </c>
      <c r="C1732" s="18" t="s">
        <v>30</v>
      </c>
      <c r="D1732" s="32">
        <v>1</v>
      </c>
      <c r="E1732" s="20">
        <v>17.613451255894706</v>
      </c>
      <c r="F1732" s="20">
        <f>D1732*E1732</f>
        <v>17.613451255894706</v>
      </c>
    </row>
    <row r="1733" spans="1:6" ht="6.95" customHeight="1" x14ac:dyDescent="0.2">
      <c r="A1733" s="18"/>
      <c r="B1733" s="29"/>
      <c r="C1733" s="18"/>
      <c r="D1733" s="32"/>
      <c r="E1733" s="20"/>
      <c r="F1733" s="20"/>
    </row>
    <row r="1734" spans="1:6" ht="6.95" customHeight="1" x14ac:dyDescent="0.2">
      <c r="A1734" s="18"/>
      <c r="B1734" s="29"/>
      <c r="C1734" s="18"/>
      <c r="D1734" s="32"/>
      <c r="E1734" s="20"/>
      <c r="F1734" s="20"/>
    </row>
    <row r="1735" spans="1:6" ht="6.95" customHeight="1" x14ac:dyDescent="0.2">
      <c r="A1735" s="18"/>
      <c r="B1735" s="29"/>
      <c r="C1735" s="18"/>
      <c r="D1735" s="32"/>
      <c r="E1735" s="20"/>
      <c r="F1735" s="20"/>
    </row>
    <row r="1736" spans="1:6" ht="6.95" customHeight="1" x14ac:dyDescent="0.2">
      <c r="A1736" s="18">
        <v>8</v>
      </c>
      <c r="B1736" s="29" t="s">
        <v>369</v>
      </c>
      <c r="C1736" s="18" t="s">
        <v>47</v>
      </c>
      <c r="D1736" s="32">
        <v>4</v>
      </c>
      <c r="E1736" s="20">
        <v>25.357991423221296</v>
      </c>
      <c r="F1736" s="20">
        <f>D1736*E1736</f>
        <v>101.43196569288519</v>
      </c>
    </row>
    <row r="1737" spans="1:6" ht="6.95" customHeight="1" x14ac:dyDescent="0.2">
      <c r="A1737" s="18"/>
      <c r="B1737" s="29"/>
      <c r="C1737" s="18"/>
      <c r="D1737" s="32"/>
      <c r="E1737" s="20"/>
      <c r="F1737" s="20"/>
    </row>
    <row r="1738" spans="1:6" ht="6.95" customHeight="1" x14ac:dyDescent="0.2">
      <c r="A1738" s="18"/>
      <c r="B1738" s="29"/>
      <c r="C1738" s="18"/>
      <c r="D1738" s="32"/>
      <c r="E1738" s="20"/>
      <c r="F1738" s="20"/>
    </row>
    <row r="1739" spans="1:6" ht="6.95" customHeight="1" x14ac:dyDescent="0.2">
      <c r="A1739" s="18"/>
      <c r="B1739" s="29"/>
      <c r="C1739" s="18"/>
      <c r="D1739" s="32"/>
      <c r="E1739" s="20"/>
      <c r="F1739" s="20"/>
    </row>
    <row r="1740" spans="1:6" ht="6.95" customHeight="1" x14ac:dyDescent="0.2">
      <c r="A1740" s="18">
        <v>9</v>
      </c>
      <c r="B1740" s="29" t="s">
        <v>370</v>
      </c>
      <c r="C1740" s="18" t="s">
        <v>47</v>
      </c>
      <c r="D1740" s="32">
        <v>1</v>
      </c>
      <c r="E1740" s="20">
        <v>25.357991423221261</v>
      </c>
      <c r="F1740" s="20">
        <f>D1740*E1740</f>
        <v>25.357991423221261</v>
      </c>
    </row>
    <row r="1741" spans="1:6" ht="6.95" customHeight="1" x14ac:dyDescent="0.2">
      <c r="A1741" s="18"/>
      <c r="B1741" s="29"/>
      <c r="C1741" s="18"/>
      <c r="D1741" s="32"/>
      <c r="E1741" s="20"/>
      <c r="F1741" s="20"/>
    </row>
    <row r="1742" spans="1:6" ht="6.95" customHeight="1" x14ac:dyDescent="0.2">
      <c r="A1742" s="18"/>
      <c r="B1742" s="29"/>
      <c r="C1742" s="18"/>
      <c r="D1742" s="32"/>
      <c r="E1742" s="20"/>
      <c r="F1742" s="20"/>
    </row>
    <row r="1743" spans="1:6" ht="6.95" customHeight="1" x14ac:dyDescent="0.2">
      <c r="A1743" s="18"/>
      <c r="B1743" s="29"/>
      <c r="C1743" s="18"/>
      <c r="D1743" s="32"/>
      <c r="E1743" s="20"/>
      <c r="F1743" s="20"/>
    </row>
    <row r="1744" spans="1:6" ht="6.95" customHeight="1" x14ac:dyDescent="0.2">
      <c r="A1744" s="18">
        <v>10</v>
      </c>
      <c r="B1744" s="29" t="s">
        <v>371</v>
      </c>
      <c r="C1744" s="18" t="s">
        <v>47</v>
      </c>
      <c r="D1744" s="32">
        <v>1</v>
      </c>
      <c r="E1744" s="20">
        <v>25.357991423221332</v>
      </c>
      <c r="F1744" s="20">
        <f>D1744*E1744</f>
        <v>25.357991423221332</v>
      </c>
    </row>
    <row r="1745" spans="1:6" ht="6.95" customHeight="1" x14ac:dyDescent="0.2">
      <c r="A1745" s="18"/>
      <c r="B1745" s="29"/>
      <c r="C1745" s="18"/>
      <c r="D1745" s="32"/>
      <c r="E1745" s="20"/>
      <c r="F1745" s="20"/>
    </row>
    <row r="1746" spans="1:6" ht="6.95" customHeight="1" x14ac:dyDescent="0.2">
      <c r="A1746" s="18"/>
      <c r="B1746" s="29"/>
      <c r="C1746" s="18"/>
      <c r="D1746" s="32"/>
      <c r="E1746" s="20"/>
      <c r="F1746" s="20"/>
    </row>
    <row r="1747" spans="1:6" ht="6.95" customHeight="1" x14ac:dyDescent="0.2">
      <c r="A1747" s="18"/>
      <c r="B1747" s="29"/>
      <c r="C1747" s="18"/>
      <c r="D1747" s="32"/>
      <c r="E1747" s="20"/>
      <c r="F1747" s="20"/>
    </row>
    <row r="1748" spans="1:6" ht="6.95" customHeight="1" x14ac:dyDescent="0.2">
      <c r="A1748" s="18">
        <v>11</v>
      </c>
      <c r="B1748" s="29" t="s">
        <v>372</v>
      </c>
      <c r="C1748" s="18" t="s">
        <v>47</v>
      </c>
      <c r="D1748" s="32">
        <v>1</v>
      </c>
      <c r="E1748" s="20">
        <v>25.357991423221296</v>
      </c>
      <c r="F1748" s="20">
        <f>D1748*E1748</f>
        <v>25.357991423221296</v>
      </c>
    </row>
    <row r="1749" spans="1:6" ht="6.95" customHeight="1" x14ac:dyDescent="0.2">
      <c r="A1749" s="18"/>
      <c r="B1749" s="29"/>
      <c r="C1749" s="18"/>
      <c r="D1749" s="32"/>
      <c r="E1749" s="20"/>
      <c r="F1749" s="20"/>
    </row>
    <row r="1750" spans="1:6" ht="6.95" customHeight="1" x14ac:dyDescent="0.2">
      <c r="A1750" s="18"/>
      <c r="B1750" s="29"/>
      <c r="C1750" s="18"/>
      <c r="D1750" s="32"/>
      <c r="E1750" s="20"/>
      <c r="F1750" s="20"/>
    </row>
    <row r="1751" spans="1:6" ht="6.95" customHeight="1" x14ac:dyDescent="0.2">
      <c r="A1751" s="18"/>
      <c r="B1751" s="29"/>
      <c r="C1751" s="18"/>
      <c r="D1751" s="32"/>
      <c r="E1751" s="20"/>
      <c r="F1751" s="20"/>
    </row>
    <row r="1752" spans="1:6" ht="6.95" customHeight="1" x14ac:dyDescent="0.2">
      <c r="A1752" s="18">
        <v>12</v>
      </c>
      <c r="B1752" s="29" t="s">
        <v>373</v>
      </c>
      <c r="C1752" s="18" t="s">
        <v>47</v>
      </c>
      <c r="D1752" s="32">
        <v>1</v>
      </c>
      <c r="E1752" s="20">
        <v>25.357991423221694</v>
      </c>
      <c r="F1752" s="20">
        <f>D1752*E1752</f>
        <v>25.357991423221694</v>
      </c>
    </row>
    <row r="1753" spans="1:6" ht="6.95" customHeight="1" x14ac:dyDescent="0.2">
      <c r="A1753" s="18"/>
      <c r="B1753" s="29"/>
      <c r="C1753" s="18"/>
      <c r="D1753" s="32"/>
      <c r="E1753" s="20"/>
      <c r="F1753" s="20"/>
    </row>
    <row r="1754" spans="1:6" ht="6.95" customHeight="1" x14ac:dyDescent="0.2">
      <c r="A1754" s="18"/>
      <c r="B1754" s="29"/>
      <c r="C1754" s="18"/>
      <c r="D1754" s="32"/>
      <c r="E1754" s="20"/>
      <c r="F1754" s="20"/>
    </row>
    <row r="1755" spans="1:6" ht="6.95" customHeight="1" x14ac:dyDescent="0.2">
      <c r="A1755" s="18"/>
      <c r="B1755" s="29"/>
      <c r="C1755" s="18"/>
      <c r="D1755" s="32"/>
      <c r="E1755" s="20"/>
      <c r="F1755" s="20"/>
    </row>
    <row r="1756" spans="1:6" ht="6.95" customHeight="1" x14ac:dyDescent="0.2">
      <c r="A1756" s="18">
        <v>13</v>
      </c>
      <c r="B1756" s="29" t="s">
        <v>374</v>
      </c>
      <c r="C1756" s="18" t="s">
        <v>47</v>
      </c>
      <c r="D1756" s="32">
        <v>1</v>
      </c>
      <c r="E1756" s="20">
        <v>25.357991423221296</v>
      </c>
      <c r="F1756" s="20">
        <f>D1756*E1756</f>
        <v>25.357991423221296</v>
      </c>
    </row>
    <row r="1757" spans="1:6" ht="6.95" customHeight="1" x14ac:dyDescent="0.2">
      <c r="A1757" s="18"/>
      <c r="B1757" s="29"/>
      <c r="C1757" s="18"/>
      <c r="D1757" s="32"/>
      <c r="E1757" s="20"/>
      <c r="F1757" s="20"/>
    </row>
    <row r="1758" spans="1:6" ht="6.95" customHeight="1" x14ac:dyDescent="0.2">
      <c r="A1758" s="18"/>
      <c r="B1758" s="29"/>
      <c r="C1758" s="18"/>
      <c r="D1758" s="32"/>
      <c r="E1758" s="20"/>
      <c r="F1758" s="20"/>
    </row>
    <row r="1759" spans="1:6" ht="6.95" customHeight="1" x14ac:dyDescent="0.2">
      <c r="A1759" s="18"/>
      <c r="B1759" s="29"/>
      <c r="C1759" s="18"/>
      <c r="D1759" s="32"/>
      <c r="E1759" s="20"/>
      <c r="F1759" s="20"/>
    </row>
    <row r="1760" spans="1:6" ht="6.95" customHeight="1" x14ac:dyDescent="0.2">
      <c r="A1760" s="18">
        <v>14</v>
      </c>
      <c r="B1760" s="29" t="s">
        <v>375</v>
      </c>
      <c r="C1760" s="18" t="s">
        <v>30</v>
      </c>
      <c r="D1760" s="32">
        <v>7</v>
      </c>
      <c r="E1760" s="20">
        <v>6.3480289083749986</v>
      </c>
      <c r="F1760" s="20">
        <f>D1760*E1760</f>
        <v>44.436202358624989</v>
      </c>
    </row>
    <row r="1761" spans="1:6" ht="6.95" customHeight="1" x14ac:dyDescent="0.2">
      <c r="A1761" s="18"/>
      <c r="B1761" s="29"/>
      <c r="C1761" s="18"/>
      <c r="D1761" s="32"/>
      <c r="E1761" s="20"/>
      <c r="F1761" s="20"/>
    </row>
    <row r="1762" spans="1:6" ht="6.95" customHeight="1" x14ac:dyDescent="0.2">
      <c r="A1762" s="18"/>
      <c r="B1762" s="29"/>
      <c r="C1762" s="18"/>
      <c r="D1762" s="32"/>
      <c r="E1762" s="20"/>
      <c r="F1762" s="20"/>
    </row>
    <row r="1763" spans="1:6" ht="6.95" customHeight="1" x14ac:dyDescent="0.2">
      <c r="A1763" s="18"/>
      <c r="B1763" s="29"/>
      <c r="C1763" s="18"/>
      <c r="D1763" s="32"/>
      <c r="E1763" s="20"/>
      <c r="F1763" s="20"/>
    </row>
    <row r="1764" spans="1:6" ht="6.95" customHeight="1" x14ac:dyDescent="0.2">
      <c r="A1764" s="18">
        <v>15</v>
      </c>
      <c r="B1764" s="29" t="s">
        <v>376</v>
      </c>
      <c r="C1764" s="18" t="s">
        <v>30</v>
      </c>
      <c r="D1764" s="32">
        <v>1</v>
      </c>
      <c r="E1764" s="20">
        <v>17.613451255894716</v>
      </c>
      <c r="F1764" s="20">
        <f>D1764*E1764</f>
        <v>17.613451255894716</v>
      </c>
    </row>
    <row r="1765" spans="1:6" ht="6.95" customHeight="1" x14ac:dyDescent="0.2">
      <c r="A1765" s="18"/>
      <c r="B1765" s="29"/>
      <c r="C1765" s="18"/>
      <c r="D1765" s="32"/>
      <c r="E1765" s="20"/>
      <c r="F1765" s="20"/>
    </row>
    <row r="1766" spans="1:6" ht="6.95" customHeight="1" x14ac:dyDescent="0.2">
      <c r="A1766" s="18"/>
      <c r="B1766" s="29"/>
      <c r="C1766" s="18"/>
      <c r="D1766" s="32"/>
      <c r="E1766" s="20"/>
      <c r="F1766" s="20"/>
    </row>
    <row r="1767" spans="1:6" ht="6.95" customHeight="1" x14ac:dyDescent="0.2">
      <c r="A1767" s="18"/>
      <c r="B1767" s="29"/>
      <c r="C1767" s="18"/>
      <c r="D1767" s="32"/>
      <c r="E1767" s="20"/>
      <c r="F1767" s="20"/>
    </row>
    <row r="1768" spans="1:6" ht="6.95" customHeight="1" x14ac:dyDescent="0.2">
      <c r="A1768" s="18">
        <v>16</v>
      </c>
      <c r="B1768" s="29" t="s">
        <v>377</v>
      </c>
      <c r="C1768" s="18" t="s">
        <v>30</v>
      </c>
      <c r="D1768" s="32">
        <v>1</v>
      </c>
      <c r="E1768" s="20">
        <v>17.613451255894716</v>
      </c>
      <c r="F1768" s="20">
        <f>D1768*E1768</f>
        <v>17.613451255894716</v>
      </c>
    </row>
    <row r="1769" spans="1:6" ht="6.95" customHeight="1" x14ac:dyDescent="0.2">
      <c r="A1769" s="18"/>
      <c r="B1769" s="29"/>
      <c r="C1769" s="18"/>
      <c r="D1769" s="32"/>
      <c r="E1769" s="20"/>
      <c r="F1769" s="20"/>
    </row>
    <row r="1770" spans="1:6" ht="6.95" customHeight="1" x14ac:dyDescent="0.2">
      <c r="A1770" s="18"/>
      <c r="B1770" s="29"/>
      <c r="C1770" s="18"/>
      <c r="D1770" s="32"/>
      <c r="E1770" s="20"/>
      <c r="F1770" s="20"/>
    </row>
    <row r="1771" spans="1:6" ht="6.95" customHeight="1" x14ac:dyDescent="0.2">
      <c r="A1771" s="18"/>
      <c r="B1771" s="29"/>
      <c r="C1771" s="18"/>
      <c r="D1771" s="32"/>
      <c r="E1771" s="20"/>
      <c r="F1771" s="20"/>
    </row>
    <row r="1772" spans="1:6" ht="6.95" customHeight="1" x14ac:dyDescent="0.2">
      <c r="A1772" s="18">
        <v>17</v>
      </c>
      <c r="B1772" s="29" t="s">
        <v>378</v>
      </c>
      <c r="C1772" s="18" t="s">
        <v>47</v>
      </c>
      <c r="D1772" s="32">
        <v>4</v>
      </c>
      <c r="E1772" s="20">
        <v>123.19000630317942</v>
      </c>
      <c r="F1772" s="20">
        <f>D1772*E1772</f>
        <v>492.76002521271766</v>
      </c>
    </row>
    <row r="1773" spans="1:6" ht="6.95" customHeight="1" x14ac:dyDescent="0.2">
      <c r="A1773" s="18"/>
      <c r="B1773" s="29"/>
      <c r="C1773" s="18"/>
      <c r="D1773" s="32"/>
      <c r="E1773" s="20"/>
      <c r="F1773" s="20"/>
    </row>
    <row r="1774" spans="1:6" ht="6.95" customHeight="1" x14ac:dyDescent="0.2">
      <c r="A1774" s="18"/>
      <c r="B1774" s="29"/>
      <c r="C1774" s="18"/>
      <c r="D1774" s="32"/>
      <c r="E1774" s="20"/>
      <c r="F1774" s="20"/>
    </row>
    <row r="1775" spans="1:6" ht="6.95" customHeight="1" x14ac:dyDescent="0.2">
      <c r="A1775" s="18"/>
      <c r="B1775" s="29"/>
      <c r="C1775" s="18"/>
      <c r="D1775" s="32"/>
      <c r="E1775" s="20"/>
      <c r="F1775" s="20"/>
    </row>
    <row r="1776" spans="1:6" ht="6.95" customHeight="1" x14ac:dyDescent="0.2">
      <c r="A1776" s="18">
        <v>18</v>
      </c>
      <c r="B1776" s="29" t="s">
        <v>379</v>
      </c>
      <c r="C1776" s="18" t="s">
        <v>47</v>
      </c>
      <c r="D1776" s="32">
        <v>8</v>
      </c>
      <c r="E1776" s="20">
        <v>76.889787729201686</v>
      </c>
      <c r="F1776" s="20">
        <f>D1776*E1776</f>
        <v>615.11830183361349</v>
      </c>
    </row>
    <row r="1777" spans="1:6" ht="6.95" customHeight="1" x14ac:dyDescent="0.2">
      <c r="A1777" s="18"/>
      <c r="B1777" s="29"/>
      <c r="C1777" s="18"/>
      <c r="D1777" s="32"/>
      <c r="E1777" s="20"/>
      <c r="F1777" s="20"/>
    </row>
    <row r="1778" spans="1:6" ht="6.95" customHeight="1" x14ac:dyDescent="0.2">
      <c r="A1778" s="18"/>
      <c r="B1778" s="29"/>
      <c r="C1778" s="18"/>
      <c r="D1778" s="32"/>
      <c r="E1778" s="20"/>
      <c r="F1778" s="20"/>
    </row>
    <row r="1779" spans="1:6" ht="6.95" customHeight="1" x14ac:dyDescent="0.2">
      <c r="A1779" s="18"/>
      <c r="B1779" s="29"/>
      <c r="C1779" s="18"/>
      <c r="D1779" s="32"/>
      <c r="E1779" s="20"/>
      <c r="F1779" s="20"/>
    </row>
    <row r="1780" spans="1:6" ht="6.95" customHeight="1" x14ac:dyDescent="0.2">
      <c r="A1780" s="18">
        <v>19</v>
      </c>
      <c r="B1780" s="29" t="s">
        <v>380</v>
      </c>
      <c r="C1780" s="18" t="s">
        <v>30</v>
      </c>
      <c r="D1780" s="18">
        <v>15</v>
      </c>
      <c r="E1780" s="20">
        <v>9.1178712178374823</v>
      </c>
      <c r="F1780" s="20">
        <f>D1780*E1780</f>
        <v>136.76806826756223</v>
      </c>
    </row>
    <row r="1781" spans="1:6" ht="6.95" customHeight="1" x14ac:dyDescent="0.2">
      <c r="A1781" s="18"/>
      <c r="B1781" s="29"/>
      <c r="C1781" s="18"/>
      <c r="D1781" s="18"/>
      <c r="E1781" s="20"/>
      <c r="F1781" s="20"/>
    </row>
    <row r="1782" spans="1:6" ht="6.95" customHeight="1" x14ac:dyDescent="0.2">
      <c r="A1782" s="18"/>
      <c r="B1782" s="29"/>
      <c r="C1782" s="18"/>
      <c r="D1782" s="18"/>
      <c r="E1782" s="20"/>
      <c r="F1782" s="20"/>
    </row>
    <row r="1783" spans="1:6" ht="6.95" customHeight="1" x14ac:dyDescent="0.2">
      <c r="A1783" s="18"/>
      <c r="B1783" s="29"/>
      <c r="C1783" s="18"/>
      <c r="D1783" s="18"/>
      <c r="E1783" s="20"/>
      <c r="F1783" s="20"/>
    </row>
    <row r="1784" spans="1:6" ht="6.95" customHeight="1" x14ac:dyDescent="0.2">
      <c r="A1784" s="18">
        <v>20</v>
      </c>
      <c r="B1784" s="29" t="s">
        <v>381</v>
      </c>
      <c r="C1784" s="18" t="s">
        <v>30</v>
      </c>
      <c r="D1784" s="18">
        <v>10</v>
      </c>
      <c r="E1784" s="20">
        <v>8.1116034617170918</v>
      </c>
      <c r="F1784" s="20">
        <f>D1784*E1784</f>
        <v>81.116034617170925</v>
      </c>
    </row>
    <row r="1785" spans="1:6" ht="6.95" customHeight="1" x14ac:dyDescent="0.2">
      <c r="A1785" s="18"/>
      <c r="B1785" s="29"/>
      <c r="C1785" s="18"/>
      <c r="D1785" s="18"/>
      <c r="E1785" s="20"/>
      <c r="F1785" s="20"/>
    </row>
    <row r="1786" spans="1:6" ht="6.95" customHeight="1" x14ac:dyDescent="0.2">
      <c r="A1786" s="18"/>
      <c r="B1786" s="29"/>
      <c r="C1786" s="18"/>
      <c r="D1786" s="18"/>
      <c r="E1786" s="20"/>
      <c r="F1786" s="20"/>
    </row>
    <row r="1787" spans="1:6" ht="6.95" customHeight="1" x14ac:dyDescent="0.2">
      <c r="A1787" s="18"/>
      <c r="B1787" s="29"/>
      <c r="C1787" s="18"/>
      <c r="D1787" s="18"/>
      <c r="E1787" s="20"/>
      <c r="F1787" s="20"/>
    </row>
    <row r="1788" spans="1:6" ht="6.95" customHeight="1" x14ac:dyDescent="0.2">
      <c r="A1788" s="18">
        <v>21</v>
      </c>
      <c r="B1788" s="29" t="s">
        <v>382</v>
      </c>
      <c r="C1788" s="18" t="s">
        <v>30</v>
      </c>
      <c r="D1788" s="18">
        <v>5</v>
      </c>
      <c r="E1788" s="20">
        <v>6.7588254406537827</v>
      </c>
      <c r="F1788" s="20">
        <f>D1788*E1788</f>
        <v>33.794127203268914</v>
      </c>
    </row>
    <row r="1789" spans="1:6" ht="6.95" customHeight="1" x14ac:dyDescent="0.2">
      <c r="A1789" s="18"/>
      <c r="B1789" s="29"/>
      <c r="C1789" s="18"/>
      <c r="D1789" s="18"/>
      <c r="E1789" s="20"/>
      <c r="F1789" s="20"/>
    </row>
    <row r="1790" spans="1:6" ht="6.95" customHeight="1" x14ac:dyDescent="0.2">
      <c r="A1790" s="18"/>
      <c r="B1790" s="29"/>
      <c r="C1790" s="18"/>
      <c r="D1790" s="18"/>
      <c r="E1790" s="20"/>
      <c r="F1790" s="20"/>
    </row>
    <row r="1791" spans="1:6" ht="6.95" customHeight="1" x14ac:dyDescent="0.2">
      <c r="A1791" s="18"/>
      <c r="B1791" s="29"/>
      <c r="C1791" s="18"/>
      <c r="D1791" s="18"/>
      <c r="E1791" s="20"/>
      <c r="F1791" s="20"/>
    </row>
    <row r="1792" spans="1:6" ht="6.95" customHeight="1" x14ac:dyDescent="0.2">
      <c r="A1792" s="18">
        <v>22</v>
      </c>
      <c r="B1792" s="29" t="s">
        <v>383</v>
      </c>
      <c r="C1792" s="18" t="s">
        <v>30</v>
      </c>
      <c r="D1792" s="18">
        <v>2</v>
      </c>
      <c r="E1792" s="20">
        <v>5.2019854693989478</v>
      </c>
      <c r="F1792" s="20">
        <f>D1792*E1792</f>
        <v>10.403970938797896</v>
      </c>
    </row>
    <row r="1793" spans="1:6" ht="6.95" customHeight="1" x14ac:dyDescent="0.2">
      <c r="A1793" s="18"/>
      <c r="B1793" s="29"/>
      <c r="C1793" s="18"/>
      <c r="D1793" s="18"/>
      <c r="E1793" s="20"/>
      <c r="F1793" s="20"/>
    </row>
    <row r="1794" spans="1:6" ht="6.95" customHeight="1" x14ac:dyDescent="0.2">
      <c r="A1794" s="18"/>
      <c r="B1794" s="29"/>
      <c r="C1794" s="18"/>
      <c r="D1794" s="18"/>
      <c r="E1794" s="20"/>
      <c r="F1794" s="20"/>
    </row>
    <row r="1795" spans="1:6" ht="6.95" customHeight="1" x14ac:dyDescent="0.2">
      <c r="A1795" s="18"/>
      <c r="B1795" s="29"/>
      <c r="C1795" s="18"/>
      <c r="D1795" s="18"/>
      <c r="E1795" s="20"/>
      <c r="F1795" s="20"/>
    </row>
    <row r="1796" spans="1:6" ht="6.95" customHeight="1" x14ac:dyDescent="0.2">
      <c r="A1796" s="18">
        <v>23</v>
      </c>
      <c r="B1796" s="29" t="s">
        <v>384</v>
      </c>
      <c r="C1796" s="18" t="s">
        <v>30</v>
      </c>
      <c r="D1796" s="18">
        <v>2</v>
      </c>
      <c r="E1796" s="20">
        <v>4.4832227864558112</v>
      </c>
      <c r="F1796" s="20">
        <f>D1796*E1796</f>
        <v>8.9664455729116224</v>
      </c>
    </row>
    <row r="1797" spans="1:6" ht="6.95" customHeight="1" x14ac:dyDescent="0.2">
      <c r="A1797" s="18"/>
      <c r="B1797" s="29"/>
      <c r="C1797" s="18"/>
      <c r="D1797" s="18"/>
      <c r="E1797" s="20"/>
      <c r="F1797" s="20"/>
    </row>
    <row r="1798" spans="1:6" ht="6.95" customHeight="1" x14ac:dyDescent="0.2">
      <c r="A1798" s="18"/>
      <c r="B1798" s="29"/>
      <c r="C1798" s="18"/>
      <c r="D1798" s="18"/>
      <c r="E1798" s="20"/>
      <c r="F1798" s="20"/>
    </row>
    <row r="1799" spans="1:6" ht="6.95" customHeight="1" x14ac:dyDescent="0.2">
      <c r="A1799" s="18"/>
      <c r="B1799" s="29"/>
      <c r="C1799" s="18"/>
      <c r="D1799" s="18"/>
      <c r="E1799" s="20"/>
      <c r="F1799" s="20"/>
    </row>
    <row r="1800" spans="1:6" ht="6.95" customHeight="1" x14ac:dyDescent="0.2">
      <c r="A1800" s="18">
        <v>24</v>
      </c>
      <c r="B1800" s="29" t="s">
        <v>385</v>
      </c>
      <c r="C1800" s="18" t="s">
        <v>30</v>
      </c>
      <c r="D1800" s="18">
        <v>4</v>
      </c>
      <c r="E1800" s="20">
        <v>4.4832227864558112</v>
      </c>
      <c r="F1800" s="20">
        <f>D1800*E1800</f>
        <v>17.932891145823245</v>
      </c>
    </row>
    <row r="1801" spans="1:6" ht="6.95" customHeight="1" x14ac:dyDescent="0.2">
      <c r="A1801" s="18"/>
      <c r="B1801" s="29"/>
      <c r="C1801" s="18"/>
      <c r="D1801" s="18"/>
      <c r="E1801" s="20"/>
      <c r="F1801" s="20"/>
    </row>
    <row r="1802" spans="1:6" ht="6.95" customHeight="1" x14ac:dyDescent="0.2">
      <c r="A1802" s="18"/>
      <c r="B1802" s="29"/>
      <c r="C1802" s="18"/>
      <c r="D1802" s="18"/>
      <c r="E1802" s="20"/>
      <c r="F1802" s="20"/>
    </row>
    <row r="1803" spans="1:6" ht="6.95" customHeight="1" x14ac:dyDescent="0.2">
      <c r="A1803" s="18"/>
      <c r="B1803" s="29"/>
      <c r="C1803" s="18"/>
      <c r="D1803" s="18"/>
      <c r="E1803" s="20"/>
      <c r="F1803" s="20"/>
    </row>
    <row r="1804" spans="1:6" ht="6.95" customHeight="1" x14ac:dyDescent="0.2">
      <c r="A1804" s="18">
        <v>25</v>
      </c>
      <c r="B1804" s="29" t="s">
        <v>386</v>
      </c>
      <c r="C1804" s="18" t="s">
        <v>30</v>
      </c>
      <c r="D1804" s="18">
        <v>3</v>
      </c>
      <c r="E1804" s="20">
        <v>60.968589623767713</v>
      </c>
      <c r="F1804" s="20">
        <f>D1804*E1804</f>
        <v>182.90576887130314</v>
      </c>
    </row>
    <row r="1805" spans="1:6" ht="6.95" customHeight="1" x14ac:dyDescent="0.2">
      <c r="A1805" s="18"/>
      <c r="B1805" s="29"/>
      <c r="C1805" s="18"/>
      <c r="D1805" s="18"/>
      <c r="E1805" s="20"/>
      <c r="F1805" s="20"/>
    </row>
    <row r="1806" spans="1:6" ht="6.95" customHeight="1" x14ac:dyDescent="0.2">
      <c r="A1806" s="18"/>
      <c r="B1806" s="29"/>
      <c r="C1806" s="18"/>
      <c r="D1806" s="18"/>
      <c r="E1806" s="20"/>
      <c r="F1806" s="20"/>
    </row>
    <row r="1807" spans="1:6" ht="6.95" customHeight="1" x14ac:dyDescent="0.2">
      <c r="A1807" s="18"/>
      <c r="B1807" s="29"/>
      <c r="C1807" s="18"/>
      <c r="D1807" s="18"/>
      <c r="E1807" s="20"/>
      <c r="F1807" s="20"/>
    </row>
    <row r="1808" spans="1:6" ht="6.95" customHeight="1" x14ac:dyDescent="0.2">
      <c r="A1808" s="18">
        <v>26</v>
      </c>
      <c r="B1808" s="29" t="s">
        <v>387</v>
      </c>
      <c r="C1808" s="18" t="s">
        <v>30</v>
      </c>
      <c r="D1808" s="18">
        <v>5</v>
      </c>
      <c r="E1808" s="20">
        <v>14.380865976612741</v>
      </c>
      <c r="F1808" s="20">
        <f>D1808*E1808</f>
        <v>71.90432988306371</v>
      </c>
    </row>
    <row r="1809" spans="1:6" ht="6.95" customHeight="1" x14ac:dyDescent="0.2">
      <c r="A1809" s="18"/>
      <c r="B1809" s="29"/>
      <c r="C1809" s="18"/>
      <c r="D1809" s="18"/>
      <c r="E1809" s="20"/>
      <c r="F1809" s="20"/>
    </row>
    <row r="1810" spans="1:6" ht="6.95" customHeight="1" x14ac:dyDescent="0.2">
      <c r="A1810" s="18"/>
      <c r="B1810" s="29"/>
      <c r="C1810" s="18"/>
      <c r="D1810" s="18"/>
      <c r="E1810" s="20"/>
      <c r="F1810" s="20"/>
    </row>
    <row r="1811" spans="1:6" ht="6.95" customHeight="1" x14ac:dyDescent="0.2">
      <c r="A1811" s="18"/>
      <c r="B1811" s="29"/>
      <c r="C1811" s="18"/>
      <c r="D1811" s="18"/>
      <c r="E1811" s="20"/>
      <c r="F1811" s="20"/>
    </row>
    <row r="1812" spans="1:6" ht="6.95" customHeight="1" x14ac:dyDescent="0.2">
      <c r="A1812" s="18">
        <v>27</v>
      </c>
      <c r="B1812" s="29" t="s">
        <v>388</v>
      </c>
      <c r="C1812" s="18" t="s">
        <v>30</v>
      </c>
      <c r="D1812" s="18">
        <v>2</v>
      </c>
      <c r="E1812" s="20">
        <v>11.247060678980667</v>
      </c>
      <c r="F1812" s="20">
        <f>D1812*E1812</f>
        <v>22.494121357961333</v>
      </c>
    </row>
    <row r="1813" spans="1:6" ht="6.95" customHeight="1" x14ac:dyDescent="0.2">
      <c r="A1813" s="18"/>
      <c r="B1813" s="29"/>
      <c r="C1813" s="18"/>
      <c r="D1813" s="18"/>
      <c r="E1813" s="20"/>
      <c r="F1813" s="20"/>
    </row>
    <row r="1814" spans="1:6" ht="6.95" customHeight="1" x14ac:dyDescent="0.2">
      <c r="A1814" s="18"/>
      <c r="B1814" s="29"/>
      <c r="C1814" s="18"/>
      <c r="D1814" s="18"/>
      <c r="E1814" s="20"/>
      <c r="F1814" s="20"/>
    </row>
    <row r="1815" spans="1:6" ht="6.95" customHeight="1" x14ac:dyDescent="0.2">
      <c r="A1815" s="18"/>
      <c r="B1815" s="29"/>
      <c r="C1815" s="18"/>
      <c r="D1815" s="18"/>
      <c r="E1815" s="20"/>
      <c r="F1815" s="20"/>
    </row>
    <row r="1816" spans="1:6" ht="6.95" customHeight="1" x14ac:dyDescent="0.2">
      <c r="A1816" s="18">
        <v>28</v>
      </c>
      <c r="B1816" s="29" t="s">
        <v>389</v>
      </c>
      <c r="C1816" s="18" t="s">
        <v>30</v>
      </c>
      <c r="D1816" s="18">
        <v>1</v>
      </c>
      <c r="E1816" s="20">
        <v>6.9502973603465961</v>
      </c>
      <c r="F1816" s="20">
        <f>D1816*E1816</f>
        <v>6.9502973603465961</v>
      </c>
    </row>
    <row r="1817" spans="1:6" ht="6.95" customHeight="1" x14ac:dyDescent="0.2">
      <c r="A1817" s="18"/>
      <c r="B1817" s="29"/>
      <c r="C1817" s="18"/>
      <c r="D1817" s="18"/>
      <c r="E1817" s="20"/>
      <c r="F1817" s="20"/>
    </row>
    <row r="1818" spans="1:6" ht="6.95" customHeight="1" x14ac:dyDescent="0.2">
      <c r="A1818" s="18"/>
      <c r="B1818" s="29"/>
      <c r="C1818" s="18"/>
      <c r="D1818" s="18"/>
      <c r="E1818" s="20"/>
      <c r="F1818" s="20"/>
    </row>
    <row r="1819" spans="1:6" ht="6.95" customHeight="1" x14ac:dyDescent="0.2">
      <c r="A1819" s="18"/>
      <c r="B1819" s="29"/>
      <c r="C1819" s="18"/>
      <c r="D1819" s="18"/>
      <c r="E1819" s="20"/>
      <c r="F1819" s="20"/>
    </row>
    <row r="1820" spans="1:6" ht="6.95" customHeight="1" x14ac:dyDescent="0.2">
      <c r="A1820" s="18">
        <v>29</v>
      </c>
      <c r="B1820" s="29" t="s">
        <v>390</v>
      </c>
      <c r="C1820" s="18" t="s">
        <v>30</v>
      </c>
      <c r="D1820" s="18">
        <v>15</v>
      </c>
      <c r="E1820" s="20">
        <v>6.8810817485184419</v>
      </c>
      <c r="F1820" s="20">
        <f>D1820*E1820</f>
        <v>103.21622622777663</v>
      </c>
    </row>
    <row r="1821" spans="1:6" ht="6.95" customHeight="1" x14ac:dyDescent="0.2">
      <c r="A1821" s="18"/>
      <c r="B1821" s="29"/>
      <c r="C1821" s="18"/>
      <c r="D1821" s="18"/>
      <c r="E1821" s="20"/>
      <c r="F1821" s="20"/>
    </row>
    <row r="1822" spans="1:6" ht="6.95" customHeight="1" x14ac:dyDescent="0.2">
      <c r="A1822" s="18"/>
      <c r="B1822" s="29"/>
      <c r="C1822" s="18"/>
      <c r="D1822" s="18"/>
      <c r="E1822" s="20"/>
      <c r="F1822" s="20"/>
    </row>
    <row r="1823" spans="1:6" ht="6.95" customHeight="1" x14ac:dyDescent="0.2">
      <c r="A1823" s="18"/>
      <c r="B1823" s="29"/>
      <c r="C1823" s="18"/>
      <c r="D1823" s="18"/>
      <c r="E1823" s="20"/>
      <c r="F1823" s="20"/>
    </row>
    <row r="1824" spans="1:6" ht="6.95" customHeight="1" x14ac:dyDescent="0.2">
      <c r="A1824" s="18">
        <v>30</v>
      </c>
      <c r="B1824" s="29" t="s">
        <v>391</v>
      </c>
      <c r="C1824" s="18" t="s">
        <v>30</v>
      </c>
      <c r="D1824" s="18">
        <v>10</v>
      </c>
      <c r="E1824" s="20">
        <v>4.2949736152890354</v>
      </c>
      <c r="F1824" s="20">
        <f>D1824*E1824</f>
        <v>42.949736152890353</v>
      </c>
    </row>
    <row r="1825" spans="1:6" ht="6.95" customHeight="1" x14ac:dyDescent="0.2">
      <c r="A1825" s="18"/>
      <c r="B1825" s="29"/>
      <c r="C1825" s="18"/>
      <c r="D1825" s="18"/>
      <c r="E1825" s="20"/>
      <c r="F1825" s="20"/>
    </row>
    <row r="1826" spans="1:6" ht="6.95" customHeight="1" x14ac:dyDescent="0.2">
      <c r="A1826" s="18"/>
      <c r="B1826" s="29"/>
      <c r="C1826" s="18"/>
      <c r="D1826" s="18"/>
      <c r="E1826" s="20"/>
      <c r="F1826" s="20"/>
    </row>
    <row r="1827" spans="1:6" ht="6.95" customHeight="1" x14ac:dyDescent="0.2">
      <c r="A1827" s="18"/>
      <c r="B1827" s="29"/>
      <c r="C1827" s="18"/>
      <c r="D1827" s="18"/>
      <c r="E1827" s="20"/>
      <c r="F1827" s="20"/>
    </row>
    <row r="1828" spans="1:6" ht="6.95" customHeight="1" x14ac:dyDescent="0.2">
      <c r="A1828" s="18">
        <v>31</v>
      </c>
      <c r="B1828" s="29" t="s">
        <v>392</v>
      </c>
      <c r="C1828" s="18" t="s">
        <v>30</v>
      </c>
      <c r="D1828" s="18">
        <v>6</v>
      </c>
      <c r="E1828" s="20">
        <v>3.364828051796291</v>
      </c>
      <c r="F1828" s="20">
        <f>D1828*E1828</f>
        <v>20.188968310777746</v>
      </c>
    </row>
    <row r="1829" spans="1:6" ht="6.95" customHeight="1" x14ac:dyDescent="0.2">
      <c r="A1829" s="18"/>
      <c r="B1829" s="29"/>
      <c r="C1829" s="18"/>
      <c r="D1829" s="18"/>
      <c r="E1829" s="20"/>
      <c r="F1829" s="20"/>
    </row>
    <row r="1830" spans="1:6" ht="6.95" customHeight="1" x14ac:dyDescent="0.2">
      <c r="A1830" s="18"/>
      <c r="B1830" s="29"/>
      <c r="C1830" s="18"/>
      <c r="D1830" s="18"/>
      <c r="E1830" s="20"/>
      <c r="F1830" s="20"/>
    </row>
    <row r="1831" spans="1:6" ht="6.95" customHeight="1" x14ac:dyDescent="0.2">
      <c r="A1831" s="18"/>
      <c r="B1831" s="29"/>
      <c r="C1831" s="18"/>
      <c r="D1831" s="18"/>
      <c r="E1831" s="20"/>
      <c r="F1831" s="20"/>
    </row>
    <row r="1832" spans="1:6" ht="6.95" customHeight="1" x14ac:dyDescent="0.2">
      <c r="A1832" s="18">
        <v>32</v>
      </c>
      <c r="B1832" s="29" t="s">
        <v>393</v>
      </c>
      <c r="C1832" s="18" t="s">
        <v>30</v>
      </c>
      <c r="D1832" s="18">
        <v>3</v>
      </c>
      <c r="E1832" s="20">
        <v>51.871969067503919</v>
      </c>
      <c r="F1832" s="20">
        <f>D1832*E1832</f>
        <v>155.61590720251175</v>
      </c>
    </row>
    <row r="1833" spans="1:6" ht="6.95" customHeight="1" x14ac:dyDescent="0.2">
      <c r="A1833" s="18"/>
      <c r="B1833" s="29"/>
      <c r="C1833" s="18"/>
      <c r="D1833" s="18"/>
      <c r="E1833" s="20"/>
      <c r="F1833" s="20"/>
    </row>
    <row r="1834" spans="1:6" ht="6.95" customHeight="1" x14ac:dyDescent="0.2">
      <c r="A1834" s="18"/>
      <c r="B1834" s="29"/>
      <c r="C1834" s="18"/>
      <c r="D1834" s="18"/>
      <c r="E1834" s="20"/>
      <c r="F1834" s="20"/>
    </row>
    <row r="1835" spans="1:6" ht="6.95" customHeight="1" x14ac:dyDescent="0.2">
      <c r="A1835" s="18"/>
      <c r="B1835" s="29"/>
      <c r="C1835" s="18"/>
      <c r="D1835" s="18"/>
      <c r="E1835" s="20"/>
      <c r="F1835" s="20"/>
    </row>
    <row r="1836" spans="1:6" ht="6.95" customHeight="1" x14ac:dyDescent="0.2">
      <c r="A1836" s="18">
        <v>33</v>
      </c>
      <c r="B1836" s="29" t="s">
        <v>394</v>
      </c>
      <c r="C1836" s="18" t="s">
        <v>30</v>
      </c>
      <c r="D1836" s="18">
        <v>5</v>
      </c>
      <c r="E1836" s="20">
        <v>14.127679296363601</v>
      </c>
      <c r="F1836" s="20">
        <f>D1836*E1836</f>
        <v>70.638396481818006</v>
      </c>
    </row>
    <row r="1837" spans="1:6" ht="6.95" customHeight="1" x14ac:dyDescent="0.2">
      <c r="A1837" s="18"/>
      <c r="B1837" s="29"/>
      <c r="C1837" s="18"/>
      <c r="D1837" s="18"/>
      <c r="E1837" s="20"/>
      <c r="F1837" s="20"/>
    </row>
    <row r="1838" spans="1:6" ht="6.95" customHeight="1" x14ac:dyDescent="0.2">
      <c r="A1838" s="18"/>
      <c r="B1838" s="29"/>
      <c r="C1838" s="18"/>
      <c r="D1838" s="18"/>
      <c r="E1838" s="20"/>
      <c r="F1838" s="20"/>
    </row>
    <row r="1839" spans="1:6" ht="6.95" customHeight="1" x14ac:dyDescent="0.2">
      <c r="A1839" s="18"/>
      <c r="B1839" s="29"/>
      <c r="C1839" s="18"/>
      <c r="D1839" s="18"/>
      <c r="E1839" s="20"/>
      <c r="F1839" s="20"/>
    </row>
    <row r="1840" spans="1:6" ht="6.95" customHeight="1" x14ac:dyDescent="0.2">
      <c r="A1840" s="18">
        <v>34</v>
      </c>
      <c r="B1840" s="29" t="s">
        <v>395</v>
      </c>
      <c r="C1840" s="18" t="s">
        <v>30</v>
      </c>
      <c r="D1840" s="18">
        <v>2</v>
      </c>
      <c r="E1840" s="20">
        <v>9.7935098187307172</v>
      </c>
      <c r="F1840" s="20">
        <f>D1840*E1840</f>
        <v>19.587019637461434</v>
      </c>
    </row>
    <row r="1841" spans="1:6" ht="6.95" customHeight="1" x14ac:dyDescent="0.2">
      <c r="A1841" s="18"/>
      <c r="B1841" s="29"/>
      <c r="C1841" s="18"/>
      <c r="D1841" s="18"/>
      <c r="E1841" s="20"/>
      <c r="F1841" s="20"/>
    </row>
    <row r="1842" spans="1:6" ht="6.95" customHeight="1" x14ac:dyDescent="0.2">
      <c r="A1842" s="18"/>
      <c r="B1842" s="29"/>
      <c r="C1842" s="18"/>
      <c r="D1842" s="18"/>
      <c r="E1842" s="20"/>
      <c r="F1842" s="20"/>
    </row>
    <row r="1843" spans="1:6" ht="6.95" customHeight="1" x14ac:dyDescent="0.2">
      <c r="A1843" s="18"/>
      <c r="B1843" s="29"/>
      <c r="C1843" s="18"/>
      <c r="D1843" s="18"/>
      <c r="E1843" s="20"/>
      <c r="F1843" s="20"/>
    </row>
    <row r="1844" spans="1:6" ht="6.95" customHeight="1" x14ac:dyDescent="0.2">
      <c r="A1844" s="18">
        <v>35</v>
      </c>
      <c r="B1844" s="29" t="s">
        <v>396</v>
      </c>
      <c r="C1844" s="18" t="s">
        <v>30</v>
      </c>
      <c r="D1844" s="18">
        <v>1</v>
      </c>
      <c r="E1844" s="20">
        <v>7.717723190390938</v>
      </c>
      <c r="F1844" s="20">
        <f>D1844*E1844</f>
        <v>7.717723190390938</v>
      </c>
    </row>
    <row r="1845" spans="1:6" ht="6.95" customHeight="1" x14ac:dyDescent="0.2">
      <c r="A1845" s="18"/>
      <c r="B1845" s="29"/>
      <c r="C1845" s="18"/>
      <c r="D1845" s="18"/>
      <c r="E1845" s="20"/>
      <c r="F1845" s="20"/>
    </row>
    <row r="1846" spans="1:6" ht="6.95" customHeight="1" x14ac:dyDescent="0.2">
      <c r="A1846" s="18"/>
      <c r="B1846" s="29"/>
      <c r="C1846" s="18"/>
      <c r="D1846" s="18"/>
      <c r="E1846" s="20"/>
      <c r="F1846" s="20"/>
    </row>
    <row r="1847" spans="1:6" ht="6.95" customHeight="1" x14ac:dyDescent="0.2">
      <c r="A1847" s="18"/>
      <c r="B1847" s="29"/>
      <c r="C1847" s="18"/>
      <c r="D1847" s="18"/>
      <c r="E1847" s="20"/>
      <c r="F1847" s="20"/>
    </row>
    <row r="1848" spans="1:6" ht="6.95" customHeight="1" x14ac:dyDescent="0.2">
      <c r="A1848" s="18">
        <v>36</v>
      </c>
      <c r="B1848" s="29" t="s">
        <v>397</v>
      </c>
      <c r="C1848" s="18" t="s">
        <v>30</v>
      </c>
      <c r="D1848" s="18">
        <v>1</v>
      </c>
      <c r="E1848" s="20">
        <v>5.3616191157033359</v>
      </c>
      <c r="F1848" s="20">
        <f>D1848*E1848</f>
        <v>5.3616191157033359</v>
      </c>
    </row>
    <row r="1849" spans="1:6" ht="6.95" customHeight="1" x14ac:dyDescent="0.2">
      <c r="A1849" s="18"/>
      <c r="B1849" s="29"/>
      <c r="C1849" s="18"/>
      <c r="D1849" s="18"/>
      <c r="E1849" s="20"/>
      <c r="F1849" s="20"/>
    </row>
    <row r="1850" spans="1:6" ht="6.95" customHeight="1" x14ac:dyDescent="0.2">
      <c r="A1850" s="18"/>
      <c r="B1850" s="29"/>
      <c r="C1850" s="18"/>
      <c r="D1850" s="18"/>
      <c r="E1850" s="20"/>
      <c r="F1850" s="20"/>
    </row>
    <row r="1851" spans="1:6" ht="6.95" customHeight="1" x14ac:dyDescent="0.2">
      <c r="A1851" s="18"/>
      <c r="B1851" s="29"/>
      <c r="C1851" s="18"/>
      <c r="D1851" s="18"/>
      <c r="E1851" s="20"/>
      <c r="F1851" s="20"/>
    </row>
    <row r="1852" spans="1:6" ht="6.95" customHeight="1" x14ac:dyDescent="0.2">
      <c r="A1852" s="18">
        <v>37</v>
      </c>
      <c r="B1852" s="29" t="s">
        <v>398</v>
      </c>
      <c r="C1852" s="18" t="s">
        <v>30</v>
      </c>
      <c r="D1852" s="18">
        <v>2</v>
      </c>
      <c r="E1852" s="20">
        <v>10.278030299450791</v>
      </c>
      <c r="F1852" s="20">
        <f>D1852*E1852</f>
        <v>20.556060598901581</v>
      </c>
    </row>
    <row r="1853" spans="1:6" ht="6.95" customHeight="1" x14ac:dyDescent="0.2">
      <c r="A1853" s="18"/>
      <c r="B1853" s="29"/>
      <c r="C1853" s="18"/>
      <c r="D1853" s="18"/>
      <c r="E1853" s="20"/>
      <c r="F1853" s="20"/>
    </row>
    <row r="1854" spans="1:6" ht="6.95" customHeight="1" x14ac:dyDescent="0.2">
      <c r="A1854" s="18"/>
      <c r="B1854" s="29"/>
      <c r="C1854" s="18"/>
      <c r="D1854" s="18"/>
      <c r="E1854" s="20"/>
      <c r="F1854" s="20"/>
    </row>
    <row r="1855" spans="1:6" ht="6.95" customHeight="1" x14ac:dyDescent="0.2">
      <c r="A1855" s="18"/>
      <c r="B1855" s="29"/>
      <c r="C1855" s="18"/>
      <c r="D1855" s="18"/>
      <c r="E1855" s="20"/>
      <c r="F1855" s="20"/>
    </row>
    <row r="1856" spans="1:6" ht="6.95" customHeight="1" x14ac:dyDescent="0.2">
      <c r="A1856" s="18">
        <v>38</v>
      </c>
      <c r="B1856" s="29" t="s">
        <v>399</v>
      </c>
      <c r="C1856" s="18" t="s">
        <v>30</v>
      </c>
      <c r="D1856" s="18">
        <v>1</v>
      </c>
      <c r="E1856" s="20">
        <v>30.790079745282021</v>
      </c>
      <c r="F1856" s="20">
        <f>D1856*E1856</f>
        <v>30.790079745282021</v>
      </c>
    </row>
    <row r="1857" spans="1:6" ht="6.95" customHeight="1" x14ac:dyDescent="0.2">
      <c r="A1857" s="18"/>
      <c r="B1857" s="29"/>
      <c r="C1857" s="18"/>
      <c r="D1857" s="18"/>
      <c r="E1857" s="20"/>
      <c r="F1857" s="20"/>
    </row>
    <row r="1858" spans="1:6" ht="6.95" customHeight="1" x14ac:dyDescent="0.2">
      <c r="A1858" s="18"/>
      <c r="B1858" s="29"/>
      <c r="C1858" s="18"/>
      <c r="D1858" s="18"/>
      <c r="E1858" s="20"/>
      <c r="F1858" s="20"/>
    </row>
    <row r="1859" spans="1:6" ht="6.95" customHeight="1" x14ac:dyDescent="0.2">
      <c r="A1859" s="18"/>
      <c r="B1859" s="29"/>
      <c r="C1859" s="18"/>
      <c r="D1859" s="18"/>
      <c r="E1859" s="20"/>
      <c r="F1859" s="20"/>
    </row>
    <row r="1860" spans="1:6" ht="6.95" customHeight="1" x14ac:dyDescent="0.2">
      <c r="A1860" s="18">
        <v>39</v>
      </c>
      <c r="B1860" s="29" t="s">
        <v>400</v>
      </c>
      <c r="C1860" s="18" t="s">
        <v>30</v>
      </c>
      <c r="D1860" s="18">
        <v>8</v>
      </c>
      <c r="E1860" s="20">
        <v>3.6908797027951699</v>
      </c>
      <c r="F1860" s="20">
        <f>D1860*E1860</f>
        <v>29.527037622361359</v>
      </c>
    </row>
    <row r="1861" spans="1:6" ht="6.95" customHeight="1" x14ac:dyDescent="0.2">
      <c r="A1861" s="18"/>
      <c r="B1861" s="29"/>
      <c r="C1861" s="18"/>
      <c r="D1861" s="18"/>
      <c r="E1861" s="20"/>
      <c r="F1861" s="20"/>
    </row>
    <row r="1862" spans="1:6" ht="6.95" customHeight="1" x14ac:dyDescent="0.2">
      <c r="A1862" s="18"/>
      <c r="B1862" s="29"/>
      <c r="C1862" s="18"/>
      <c r="D1862" s="18"/>
      <c r="E1862" s="20"/>
      <c r="F1862" s="20"/>
    </row>
    <row r="1863" spans="1:6" ht="6.95" customHeight="1" x14ac:dyDescent="0.2">
      <c r="A1863" s="18"/>
      <c r="B1863" s="29"/>
      <c r="C1863" s="18"/>
      <c r="D1863" s="18"/>
      <c r="E1863" s="20"/>
      <c r="F1863" s="20"/>
    </row>
    <row r="1864" spans="1:6" ht="6.95" customHeight="1" x14ac:dyDescent="0.2">
      <c r="A1864" s="18">
        <v>40</v>
      </c>
      <c r="B1864" s="29" t="s">
        <v>401</v>
      </c>
      <c r="C1864" s="18" t="s">
        <v>30</v>
      </c>
      <c r="D1864" s="18">
        <v>1</v>
      </c>
      <c r="E1864" s="20">
        <v>7.3137102318858833</v>
      </c>
      <c r="F1864" s="20">
        <f>D1864*E1864</f>
        <v>7.3137102318858833</v>
      </c>
    </row>
    <row r="1865" spans="1:6" ht="6.95" customHeight="1" x14ac:dyDescent="0.2">
      <c r="A1865" s="18"/>
      <c r="B1865" s="29"/>
      <c r="C1865" s="18"/>
      <c r="D1865" s="18"/>
      <c r="E1865" s="20"/>
      <c r="F1865" s="20"/>
    </row>
    <row r="1866" spans="1:6" ht="6.95" customHeight="1" x14ac:dyDescent="0.2">
      <c r="A1866" s="18"/>
      <c r="B1866" s="29"/>
      <c r="C1866" s="18"/>
      <c r="D1866" s="18"/>
      <c r="E1866" s="20"/>
      <c r="F1866" s="20"/>
    </row>
    <row r="1867" spans="1:6" ht="6.95" customHeight="1" x14ac:dyDescent="0.2">
      <c r="A1867" s="18"/>
      <c r="B1867" s="29"/>
      <c r="C1867" s="18"/>
      <c r="D1867" s="18"/>
      <c r="E1867" s="20"/>
      <c r="F1867" s="20"/>
    </row>
    <row r="1868" spans="1:6" ht="6.95" customHeight="1" x14ac:dyDescent="0.2">
      <c r="A1868" s="18">
        <v>41</v>
      </c>
      <c r="B1868" s="29" t="s">
        <v>402</v>
      </c>
      <c r="C1868" s="18" t="s">
        <v>19</v>
      </c>
      <c r="D1868" s="18">
        <v>4</v>
      </c>
      <c r="E1868" s="20">
        <v>7.8683208598749088</v>
      </c>
      <c r="F1868" s="20">
        <f>D1868*E1868</f>
        <v>31.473283439499635</v>
      </c>
    </row>
    <row r="1869" spans="1:6" ht="6.95" customHeight="1" x14ac:dyDescent="0.2">
      <c r="A1869" s="18"/>
      <c r="B1869" s="29"/>
      <c r="C1869" s="18"/>
      <c r="D1869" s="18"/>
      <c r="E1869" s="20"/>
      <c r="F1869" s="20"/>
    </row>
    <row r="1870" spans="1:6" ht="6.95" customHeight="1" x14ac:dyDescent="0.2">
      <c r="A1870" s="18"/>
      <c r="B1870" s="29"/>
      <c r="C1870" s="18"/>
      <c r="D1870" s="18"/>
      <c r="E1870" s="20"/>
      <c r="F1870" s="20"/>
    </row>
    <row r="1871" spans="1:6" ht="6.95" customHeight="1" x14ac:dyDescent="0.2">
      <c r="A1871" s="18"/>
      <c r="B1871" s="29"/>
      <c r="C1871" s="18"/>
      <c r="D1871" s="18"/>
      <c r="E1871" s="20"/>
      <c r="F1871" s="20"/>
    </row>
    <row r="1872" spans="1:6" ht="6.95" customHeight="1" x14ac:dyDescent="0.2">
      <c r="A1872" s="18">
        <v>42</v>
      </c>
      <c r="B1872" s="29" t="s">
        <v>403</v>
      </c>
      <c r="C1872" s="18" t="s">
        <v>19</v>
      </c>
      <c r="D1872" s="18">
        <v>10</v>
      </c>
      <c r="E1872" s="20">
        <v>5.2348051135233309</v>
      </c>
      <c r="F1872" s="20">
        <f>D1872*E1872</f>
        <v>52.348051135233305</v>
      </c>
    </row>
    <row r="1873" spans="1:6" ht="6.95" customHeight="1" x14ac:dyDescent="0.2">
      <c r="A1873" s="18"/>
      <c r="B1873" s="29"/>
      <c r="C1873" s="18"/>
      <c r="D1873" s="18"/>
      <c r="E1873" s="20"/>
      <c r="F1873" s="20"/>
    </row>
    <row r="1874" spans="1:6" ht="6.95" customHeight="1" x14ac:dyDescent="0.2">
      <c r="A1874" s="18"/>
      <c r="B1874" s="29"/>
      <c r="C1874" s="18"/>
      <c r="D1874" s="18"/>
      <c r="E1874" s="20"/>
      <c r="F1874" s="20"/>
    </row>
    <row r="1875" spans="1:6" ht="6.95" customHeight="1" x14ac:dyDescent="0.2">
      <c r="A1875" s="18"/>
      <c r="B1875" s="29"/>
      <c r="C1875" s="18"/>
      <c r="D1875" s="18"/>
      <c r="E1875" s="20"/>
      <c r="F1875" s="20"/>
    </row>
    <row r="1876" spans="1:6" ht="6.95" customHeight="1" x14ac:dyDescent="0.2">
      <c r="A1876" s="18">
        <v>43</v>
      </c>
      <c r="B1876" s="29" t="s">
        <v>404</v>
      </c>
      <c r="C1876" s="18" t="s">
        <v>19</v>
      </c>
      <c r="D1876" s="18">
        <v>17</v>
      </c>
      <c r="E1876" s="20">
        <v>3.7402928106021922</v>
      </c>
      <c r="F1876" s="20">
        <f>D1876*E1876</f>
        <v>63.584977780237267</v>
      </c>
    </row>
    <row r="1877" spans="1:6" ht="6.95" customHeight="1" x14ac:dyDescent="0.2">
      <c r="A1877" s="18"/>
      <c r="B1877" s="29"/>
      <c r="C1877" s="18"/>
      <c r="D1877" s="18"/>
      <c r="E1877" s="20"/>
      <c r="F1877" s="20"/>
    </row>
    <row r="1878" spans="1:6" ht="6.95" customHeight="1" x14ac:dyDescent="0.2">
      <c r="A1878" s="18"/>
      <c r="B1878" s="29"/>
      <c r="C1878" s="18"/>
      <c r="D1878" s="18"/>
      <c r="E1878" s="20"/>
      <c r="F1878" s="20"/>
    </row>
    <row r="1879" spans="1:6" ht="6.95" customHeight="1" x14ac:dyDescent="0.2">
      <c r="A1879" s="18"/>
      <c r="B1879" s="29"/>
      <c r="C1879" s="18"/>
      <c r="D1879" s="18"/>
      <c r="E1879" s="20"/>
      <c r="F1879" s="20"/>
    </row>
    <row r="1880" spans="1:6" ht="6.95" customHeight="1" x14ac:dyDescent="0.2">
      <c r="A1880" s="18">
        <v>44</v>
      </c>
      <c r="B1880" s="29" t="s">
        <v>405</v>
      </c>
      <c r="C1880" s="18" t="s">
        <v>19</v>
      </c>
      <c r="D1880" s="18">
        <v>10</v>
      </c>
      <c r="E1880" s="20">
        <v>2.443914729419014</v>
      </c>
      <c r="F1880" s="20">
        <f>D1880*E1880</f>
        <v>24.439147294190139</v>
      </c>
    </row>
    <row r="1881" spans="1:6" ht="6.95" customHeight="1" x14ac:dyDescent="0.2">
      <c r="A1881" s="18"/>
      <c r="B1881" s="29"/>
      <c r="C1881" s="18"/>
      <c r="D1881" s="18"/>
      <c r="E1881" s="20"/>
      <c r="F1881" s="20"/>
    </row>
    <row r="1882" spans="1:6" ht="6.95" customHeight="1" x14ac:dyDescent="0.2">
      <c r="A1882" s="18"/>
      <c r="B1882" s="29"/>
      <c r="C1882" s="18"/>
      <c r="D1882" s="18"/>
      <c r="E1882" s="20"/>
      <c r="F1882" s="20"/>
    </row>
    <row r="1883" spans="1:6" ht="6.95" customHeight="1" x14ac:dyDescent="0.2">
      <c r="A1883" s="18"/>
      <c r="B1883" s="29"/>
      <c r="C1883" s="18"/>
      <c r="D1883" s="18"/>
      <c r="E1883" s="20"/>
      <c r="F1883" s="20"/>
    </row>
    <row r="1884" spans="1:6" ht="6.95" customHeight="1" x14ac:dyDescent="0.2">
      <c r="A1884" s="18">
        <v>45</v>
      </c>
      <c r="B1884" s="29" t="s">
        <v>406</v>
      </c>
      <c r="C1884" s="18" t="s">
        <v>19</v>
      </c>
      <c r="D1884" s="18">
        <v>10</v>
      </c>
      <c r="E1884" s="20">
        <v>2.3907262908812217</v>
      </c>
      <c r="F1884" s="20">
        <f>D1884*E1884</f>
        <v>23.907262908812218</v>
      </c>
    </row>
    <row r="1885" spans="1:6" ht="6.95" customHeight="1" x14ac:dyDescent="0.2">
      <c r="A1885" s="18"/>
      <c r="B1885" s="29"/>
      <c r="C1885" s="18"/>
      <c r="D1885" s="18"/>
      <c r="E1885" s="20"/>
      <c r="F1885" s="20"/>
    </row>
    <row r="1886" spans="1:6" ht="6.95" customHeight="1" x14ac:dyDescent="0.2">
      <c r="A1886" s="18"/>
      <c r="B1886" s="29"/>
      <c r="C1886" s="18"/>
      <c r="D1886" s="18"/>
      <c r="E1886" s="20"/>
      <c r="F1886" s="20"/>
    </row>
    <row r="1887" spans="1:6" ht="6.95" customHeight="1" x14ac:dyDescent="0.2">
      <c r="A1887" s="18"/>
      <c r="B1887" s="29"/>
      <c r="C1887" s="18"/>
      <c r="D1887" s="18"/>
      <c r="E1887" s="20"/>
      <c r="F1887" s="20"/>
    </row>
    <row r="1888" spans="1:6" ht="6.95" customHeight="1" x14ac:dyDescent="0.2">
      <c r="A1888" s="18">
        <v>46</v>
      </c>
      <c r="B1888" s="29" t="s">
        <v>407</v>
      </c>
      <c r="C1888" s="18" t="s">
        <v>19</v>
      </c>
      <c r="D1888" s="18">
        <v>8</v>
      </c>
      <c r="E1888" s="20">
        <v>2.0313449494096538</v>
      </c>
      <c r="F1888" s="20">
        <f>D1888*E1888</f>
        <v>16.250759595277231</v>
      </c>
    </row>
    <row r="1889" spans="1:6" ht="6.95" customHeight="1" x14ac:dyDescent="0.2">
      <c r="A1889" s="18"/>
      <c r="B1889" s="29"/>
      <c r="C1889" s="18"/>
      <c r="D1889" s="18"/>
      <c r="E1889" s="20"/>
      <c r="F1889" s="20"/>
    </row>
    <row r="1890" spans="1:6" ht="6.95" customHeight="1" x14ac:dyDescent="0.2">
      <c r="A1890" s="18"/>
      <c r="B1890" s="29"/>
      <c r="C1890" s="18"/>
      <c r="D1890" s="18"/>
      <c r="E1890" s="20"/>
      <c r="F1890" s="20"/>
    </row>
    <row r="1891" spans="1:6" ht="6.95" customHeight="1" x14ac:dyDescent="0.2">
      <c r="A1891" s="18"/>
      <c r="B1891" s="29"/>
      <c r="C1891" s="18"/>
      <c r="D1891" s="18"/>
      <c r="E1891" s="20"/>
      <c r="F1891" s="20"/>
    </row>
    <row r="1892" spans="1:6" ht="6.95" customHeight="1" x14ac:dyDescent="0.2">
      <c r="A1892" s="18">
        <v>47</v>
      </c>
      <c r="B1892" s="29" t="s">
        <v>408</v>
      </c>
      <c r="C1892" s="18" t="s">
        <v>19</v>
      </c>
      <c r="D1892" s="18">
        <v>6</v>
      </c>
      <c r="E1892" s="20">
        <v>1.6245252708638382</v>
      </c>
      <c r="F1892" s="20">
        <f>D1892*E1892</f>
        <v>9.7471516251830295</v>
      </c>
    </row>
    <row r="1893" spans="1:6" ht="6.95" customHeight="1" x14ac:dyDescent="0.2">
      <c r="A1893" s="18"/>
      <c r="B1893" s="29"/>
      <c r="C1893" s="18"/>
      <c r="D1893" s="18"/>
      <c r="E1893" s="20"/>
      <c r="F1893" s="20"/>
    </row>
    <row r="1894" spans="1:6" ht="6.95" customHeight="1" x14ac:dyDescent="0.2">
      <c r="A1894" s="18"/>
      <c r="B1894" s="29"/>
      <c r="C1894" s="18"/>
      <c r="D1894" s="18"/>
      <c r="E1894" s="20"/>
      <c r="F1894" s="20"/>
    </row>
    <row r="1895" spans="1:6" ht="6.95" customHeight="1" x14ac:dyDescent="0.2">
      <c r="A1895" s="18"/>
      <c r="B1895" s="29"/>
      <c r="C1895" s="18"/>
      <c r="D1895" s="18"/>
      <c r="E1895" s="20"/>
      <c r="F1895" s="20"/>
    </row>
    <row r="1896" spans="1:6" ht="6.95" customHeight="1" x14ac:dyDescent="0.2">
      <c r="A1896" s="18">
        <v>48</v>
      </c>
      <c r="B1896" s="29" t="s">
        <v>409</v>
      </c>
      <c r="C1896" s="18" t="s">
        <v>12</v>
      </c>
      <c r="D1896" s="30">
        <v>20</v>
      </c>
      <c r="E1896" s="20">
        <v>0.60996963027697759</v>
      </c>
      <c r="F1896" s="20">
        <f>D1896*E1896</f>
        <v>12.199392605539552</v>
      </c>
    </row>
    <row r="1897" spans="1:6" ht="6.95" customHeight="1" x14ac:dyDescent="0.2">
      <c r="A1897" s="18"/>
      <c r="B1897" s="29"/>
      <c r="C1897" s="18"/>
      <c r="D1897" s="30"/>
      <c r="E1897" s="20"/>
      <c r="F1897" s="20"/>
    </row>
    <row r="1898" spans="1:6" ht="6.95" customHeight="1" x14ac:dyDescent="0.2">
      <c r="A1898" s="18"/>
      <c r="B1898" s="29"/>
      <c r="C1898" s="18"/>
      <c r="D1898" s="30"/>
      <c r="E1898" s="20"/>
      <c r="F1898" s="20"/>
    </row>
    <row r="1899" spans="1:6" ht="6.95" customHeight="1" x14ac:dyDescent="0.2">
      <c r="A1899" s="18"/>
      <c r="B1899" s="29"/>
      <c r="C1899" s="18"/>
      <c r="D1899" s="30"/>
      <c r="E1899" s="20"/>
      <c r="F1899" s="20"/>
    </row>
    <row r="1900" spans="1:6" ht="6.95" customHeight="1" x14ac:dyDescent="0.2">
      <c r="A1900" s="18">
        <v>49</v>
      </c>
      <c r="B1900" s="29" t="s">
        <v>410</v>
      </c>
      <c r="C1900" s="18" t="s">
        <v>40</v>
      </c>
      <c r="D1900" s="18">
        <v>65</v>
      </c>
      <c r="E1900" s="20">
        <v>2.8208432370443006</v>
      </c>
      <c r="F1900" s="20">
        <f>D1900*E1900</f>
        <v>183.35481040787954</v>
      </c>
    </row>
    <row r="1901" spans="1:6" ht="6.95" customHeight="1" x14ac:dyDescent="0.2">
      <c r="A1901" s="18"/>
      <c r="B1901" s="29"/>
      <c r="C1901" s="18"/>
      <c r="D1901" s="18"/>
      <c r="E1901" s="20"/>
      <c r="F1901" s="20"/>
    </row>
    <row r="1902" spans="1:6" ht="6.95" customHeight="1" x14ac:dyDescent="0.2">
      <c r="A1902" s="18"/>
      <c r="B1902" s="29"/>
      <c r="C1902" s="18"/>
      <c r="D1902" s="18"/>
      <c r="E1902" s="20"/>
      <c r="F1902" s="20"/>
    </row>
    <row r="1903" spans="1:6" ht="6.95" customHeight="1" x14ac:dyDescent="0.2">
      <c r="A1903" s="18"/>
      <c r="B1903" s="29"/>
      <c r="C1903" s="18"/>
      <c r="D1903" s="18"/>
      <c r="E1903" s="20"/>
      <c r="F1903" s="20"/>
    </row>
    <row r="1904" spans="1:6" ht="6.95" customHeight="1" x14ac:dyDescent="0.2">
      <c r="A1904" s="18">
        <v>50</v>
      </c>
      <c r="B1904" s="29" t="s">
        <v>411</v>
      </c>
      <c r="C1904" s="34" t="s">
        <v>30</v>
      </c>
      <c r="D1904" s="18">
        <v>1</v>
      </c>
      <c r="E1904" s="20">
        <v>28.440604671895599</v>
      </c>
      <c r="F1904" s="20">
        <f>D1904*E1904</f>
        <v>28.440604671895599</v>
      </c>
    </row>
    <row r="1905" spans="1:6" ht="6.95" customHeight="1" x14ac:dyDescent="0.2">
      <c r="A1905" s="18"/>
      <c r="B1905" s="29"/>
      <c r="C1905" s="34"/>
      <c r="D1905" s="18"/>
      <c r="E1905" s="20"/>
      <c r="F1905" s="20"/>
    </row>
    <row r="1906" spans="1:6" ht="6.95" customHeight="1" x14ac:dyDescent="0.2">
      <c r="A1906" s="18"/>
      <c r="B1906" s="29"/>
      <c r="C1906" s="34"/>
      <c r="D1906" s="18"/>
      <c r="E1906" s="20"/>
      <c r="F1906" s="20"/>
    </row>
    <row r="1907" spans="1:6" ht="6.95" customHeight="1" x14ac:dyDescent="0.2">
      <c r="A1907" s="18"/>
      <c r="B1907" s="29"/>
      <c r="C1907" s="34"/>
      <c r="D1907" s="18"/>
      <c r="E1907" s="20"/>
      <c r="F1907" s="20"/>
    </row>
    <row r="1908" spans="1:6" ht="6.95" customHeight="1" x14ac:dyDescent="0.2">
      <c r="A1908" s="18">
        <v>51</v>
      </c>
      <c r="B1908" s="29" t="s">
        <v>412</v>
      </c>
      <c r="C1908" s="34" t="s">
        <v>30</v>
      </c>
      <c r="D1908" s="18">
        <v>1</v>
      </c>
      <c r="E1908" s="20">
        <v>32.922686091387007</v>
      </c>
      <c r="F1908" s="20">
        <f>D1908*E1908</f>
        <v>32.922686091387007</v>
      </c>
    </row>
    <row r="1909" spans="1:6" ht="6.95" customHeight="1" x14ac:dyDescent="0.2">
      <c r="A1909" s="18"/>
      <c r="B1909" s="29"/>
      <c r="C1909" s="34"/>
      <c r="D1909" s="18"/>
      <c r="E1909" s="20"/>
      <c r="F1909" s="20"/>
    </row>
    <row r="1910" spans="1:6" ht="6.95" customHeight="1" x14ac:dyDescent="0.2">
      <c r="A1910" s="18"/>
      <c r="B1910" s="29"/>
      <c r="C1910" s="34"/>
      <c r="D1910" s="18"/>
      <c r="E1910" s="20"/>
      <c r="F1910" s="20"/>
    </row>
    <row r="1911" spans="1:6" ht="6.95" customHeight="1" x14ac:dyDescent="0.2">
      <c r="A1911" s="18"/>
      <c r="B1911" s="29"/>
      <c r="C1911" s="34"/>
      <c r="D1911" s="18"/>
      <c r="E1911" s="20"/>
      <c r="F1911" s="20"/>
    </row>
    <row r="1912" spans="1:6" ht="6.95" customHeight="1" x14ac:dyDescent="0.2">
      <c r="A1912" s="18">
        <v>52</v>
      </c>
      <c r="B1912" s="29" t="s">
        <v>413</v>
      </c>
      <c r="C1912" s="34" t="s">
        <v>30</v>
      </c>
      <c r="D1912" s="18">
        <v>1</v>
      </c>
      <c r="E1912" s="20">
        <v>18.07967005085483</v>
      </c>
      <c r="F1912" s="20">
        <f>D1912*E1912</f>
        <v>18.07967005085483</v>
      </c>
    </row>
    <row r="1913" spans="1:6" ht="6.95" customHeight="1" x14ac:dyDescent="0.2">
      <c r="A1913" s="18"/>
      <c r="B1913" s="29"/>
      <c r="C1913" s="34"/>
      <c r="D1913" s="18"/>
      <c r="E1913" s="20"/>
      <c r="F1913" s="20"/>
    </row>
    <row r="1914" spans="1:6" ht="6.95" customHeight="1" x14ac:dyDescent="0.2">
      <c r="A1914" s="18"/>
      <c r="B1914" s="29"/>
      <c r="C1914" s="34"/>
      <c r="D1914" s="18"/>
      <c r="E1914" s="20"/>
      <c r="F1914" s="20"/>
    </row>
    <row r="1915" spans="1:6" ht="6.95" customHeight="1" x14ac:dyDescent="0.2">
      <c r="A1915" s="18"/>
      <c r="B1915" s="29"/>
      <c r="C1915" s="34"/>
      <c r="D1915" s="18"/>
      <c r="E1915" s="20"/>
      <c r="F1915" s="20"/>
    </row>
    <row r="1916" spans="1:6" ht="6.95" customHeight="1" x14ac:dyDescent="0.2">
      <c r="A1916" s="18"/>
      <c r="B1916" s="31" t="s">
        <v>414</v>
      </c>
      <c r="C1916" s="18"/>
      <c r="D1916" s="32"/>
      <c r="E1916" s="20">
        <v>0</v>
      </c>
      <c r="F1916" s="20">
        <f>D1916*E1916</f>
        <v>0</v>
      </c>
    </row>
    <row r="1917" spans="1:6" ht="6.95" customHeight="1" x14ac:dyDescent="0.2">
      <c r="A1917" s="18"/>
      <c r="B1917" s="31"/>
      <c r="C1917" s="18"/>
      <c r="D1917" s="32"/>
      <c r="E1917" s="20"/>
      <c r="F1917" s="20"/>
    </row>
    <row r="1918" spans="1:6" ht="6.95" customHeight="1" x14ac:dyDescent="0.2">
      <c r="A1918" s="18"/>
      <c r="B1918" s="31"/>
      <c r="C1918" s="18"/>
      <c r="D1918" s="32"/>
      <c r="E1918" s="20"/>
      <c r="F1918" s="20"/>
    </row>
    <row r="1919" spans="1:6" ht="6.95" customHeight="1" x14ac:dyDescent="0.2">
      <c r="A1919" s="18"/>
      <c r="B1919" s="31"/>
      <c r="C1919" s="18"/>
      <c r="D1919" s="32"/>
      <c r="E1919" s="20"/>
      <c r="F1919" s="20"/>
    </row>
    <row r="1920" spans="1:6" ht="6.95" customHeight="1" x14ac:dyDescent="0.2">
      <c r="A1920" s="18">
        <v>1</v>
      </c>
      <c r="B1920" s="29" t="s">
        <v>415</v>
      </c>
      <c r="C1920" s="18" t="s">
        <v>416</v>
      </c>
      <c r="D1920" s="30">
        <v>139.25</v>
      </c>
      <c r="E1920" s="20">
        <v>0.99982572559994098</v>
      </c>
      <c r="F1920" s="20">
        <f>D1920*E1920</f>
        <v>139.22573228979178</v>
      </c>
    </row>
    <row r="1921" spans="1:6" ht="6.95" customHeight="1" x14ac:dyDescent="0.2">
      <c r="A1921" s="18"/>
      <c r="B1921" s="29"/>
      <c r="C1921" s="18"/>
      <c r="D1921" s="30"/>
      <c r="E1921" s="20"/>
      <c r="F1921" s="20"/>
    </row>
    <row r="1922" spans="1:6" ht="6.95" customHeight="1" x14ac:dyDescent="0.2">
      <c r="A1922" s="18"/>
      <c r="B1922" s="29"/>
      <c r="C1922" s="18"/>
      <c r="D1922" s="30"/>
      <c r="E1922" s="20"/>
      <c r="F1922" s="20"/>
    </row>
    <row r="1923" spans="1:6" ht="6.95" customHeight="1" x14ac:dyDescent="0.2">
      <c r="A1923" s="18"/>
      <c r="B1923" s="29"/>
      <c r="C1923" s="18"/>
      <c r="D1923" s="30"/>
      <c r="E1923" s="20"/>
      <c r="F1923" s="20"/>
    </row>
    <row r="1924" spans="1:6" ht="6.95" customHeight="1" x14ac:dyDescent="0.2">
      <c r="A1924" s="18">
        <v>2</v>
      </c>
      <c r="B1924" s="29" t="s">
        <v>417</v>
      </c>
      <c r="C1924" s="29" t="s">
        <v>418</v>
      </c>
      <c r="D1924" s="18">
        <v>557</v>
      </c>
      <c r="E1924" s="20">
        <v>5.9096667791584698</v>
      </c>
      <c r="F1924" s="20">
        <f>D1924*E1924</f>
        <v>3291.6843959912676</v>
      </c>
    </row>
    <row r="1925" spans="1:6" ht="6.95" customHeight="1" x14ac:dyDescent="0.2">
      <c r="A1925" s="18"/>
      <c r="B1925" s="29"/>
      <c r="C1925" s="29"/>
      <c r="D1925" s="18"/>
      <c r="E1925" s="20"/>
      <c r="F1925" s="20"/>
    </row>
    <row r="1926" spans="1:6" ht="6.95" customHeight="1" x14ac:dyDescent="0.2">
      <c r="A1926" s="18"/>
      <c r="B1926" s="29"/>
      <c r="C1926" s="29"/>
      <c r="D1926" s="18"/>
      <c r="E1926" s="20"/>
      <c r="F1926" s="20"/>
    </row>
    <row r="1927" spans="1:6" ht="6.95" customHeight="1" x14ac:dyDescent="0.2">
      <c r="A1927" s="18"/>
      <c r="B1927" s="29"/>
      <c r="C1927" s="29"/>
      <c r="D1927" s="18"/>
      <c r="E1927" s="20"/>
      <c r="F1927" s="20"/>
    </row>
    <row r="1928" spans="1:6" ht="6.95" customHeight="1" x14ac:dyDescent="0.2">
      <c r="A1928" s="18">
        <v>3</v>
      </c>
      <c r="B1928" s="29" t="s">
        <v>419</v>
      </c>
      <c r="C1928" s="18" t="s">
        <v>47</v>
      </c>
      <c r="D1928" s="18">
        <v>50</v>
      </c>
      <c r="E1928" s="20">
        <v>4.4096423857383051</v>
      </c>
      <c r="F1928" s="20">
        <f>D1928*E1928</f>
        <v>220.48211928691526</v>
      </c>
    </row>
    <row r="1929" spans="1:6" ht="6.95" customHeight="1" x14ac:dyDescent="0.2">
      <c r="A1929" s="18"/>
      <c r="B1929" s="29"/>
      <c r="C1929" s="18"/>
      <c r="D1929" s="18"/>
      <c r="E1929" s="20"/>
      <c r="F1929" s="20"/>
    </row>
    <row r="1930" spans="1:6" ht="6.95" customHeight="1" x14ac:dyDescent="0.2">
      <c r="A1930" s="18"/>
      <c r="B1930" s="29"/>
      <c r="C1930" s="18"/>
      <c r="D1930" s="18"/>
      <c r="E1930" s="20"/>
      <c r="F1930" s="20"/>
    </row>
    <row r="1931" spans="1:6" ht="6.95" customHeight="1" x14ac:dyDescent="0.2">
      <c r="A1931" s="18"/>
      <c r="B1931" s="29"/>
      <c r="C1931" s="18"/>
      <c r="D1931" s="18"/>
      <c r="E1931" s="20"/>
      <c r="F1931" s="20"/>
    </row>
    <row r="1932" spans="1:6" ht="6.95" customHeight="1" x14ac:dyDescent="0.2">
      <c r="A1932" s="18">
        <v>4</v>
      </c>
      <c r="B1932" s="29" t="s">
        <v>420</v>
      </c>
      <c r="C1932" s="18" t="s">
        <v>30</v>
      </c>
      <c r="D1932" s="18">
        <v>185</v>
      </c>
      <c r="E1932" s="20">
        <v>0.59944807757457597</v>
      </c>
      <c r="F1932" s="20">
        <f>D1932*E1932</f>
        <v>110.89789435129656</v>
      </c>
    </row>
    <row r="1933" spans="1:6" ht="6.95" customHeight="1" x14ac:dyDescent="0.2">
      <c r="A1933" s="18"/>
      <c r="B1933" s="29"/>
      <c r="C1933" s="18"/>
      <c r="D1933" s="18"/>
      <c r="E1933" s="20"/>
      <c r="F1933" s="20"/>
    </row>
    <row r="1934" spans="1:6" ht="6.95" customHeight="1" x14ac:dyDescent="0.2">
      <c r="A1934" s="18"/>
      <c r="B1934" s="29"/>
      <c r="C1934" s="18"/>
      <c r="D1934" s="18"/>
      <c r="E1934" s="20"/>
      <c r="F1934" s="20"/>
    </row>
    <row r="1935" spans="1:6" ht="6.95" customHeight="1" x14ac:dyDescent="0.2">
      <c r="A1935" s="18"/>
      <c r="B1935" s="29"/>
      <c r="C1935" s="18"/>
      <c r="D1935" s="18"/>
      <c r="E1935" s="20"/>
      <c r="F1935" s="20"/>
    </row>
    <row r="1936" spans="1:6" ht="6.95" customHeight="1" x14ac:dyDescent="0.2">
      <c r="A1936" s="18">
        <v>5</v>
      </c>
      <c r="B1936" s="29" t="s">
        <v>421</v>
      </c>
      <c r="C1936" s="29" t="s">
        <v>30</v>
      </c>
      <c r="D1936" s="18">
        <v>50</v>
      </c>
      <c r="E1936" s="20">
        <v>5.1617347591541334</v>
      </c>
      <c r="F1936" s="20">
        <f>D1936*E1936</f>
        <v>258.08673795770665</v>
      </c>
    </row>
    <row r="1937" spans="1:6" ht="6.95" customHeight="1" x14ac:dyDescent="0.2">
      <c r="A1937" s="18"/>
      <c r="B1937" s="29"/>
      <c r="C1937" s="29"/>
      <c r="D1937" s="18"/>
      <c r="E1937" s="20"/>
      <c r="F1937" s="20"/>
    </row>
    <row r="1938" spans="1:6" ht="6.95" customHeight="1" x14ac:dyDescent="0.2">
      <c r="A1938" s="18"/>
      <c r="B1938" s="29"/>
      <c r="C1938" s="29"/>
      <c r="D1938" s="18"/>
      <c r="E1938" s="20"/>
      <c r="F1938" s="20"/>
    </row>
    <row r="1939" spans="1:6" ht="6.95" customHeight="1" x14ac:dyDescent="0.2">
      <c r="A1939" s="18"/>
      <c r="B1939" s="29"/>
      <c r="C1939" s="29"/>
      <c r="D1939" s="18"/>
      <c r="E1939" s="20"/>
      <c r="F1939" s="20"/>
    </row>
    <row r="1940" spans="1:6" ht="6.95" customHeight="1" x14ac:dyDescent="0.2">
      <c r="A1940" s="18">
        <v>6</v>
      </c>
      <c r="B1940" s="29" t="s">
        <v>422</v>
      </c>
      <c r="C1940" s="18" t="s">
        <v>30</v>
      </c>
      <c r="D1940" s="18">
        <v>50</v>
      </c>
      <c r="E1940" s="20">
        <v>7.4476811369432463</v>
      </c>
      <c r="F1940" s="20">
        <f>D1940*E1940</f>
        <v>372.3840568471623</v>
      </c>
    </row>
    <row r="1941" spans="1:6" ht="6.95" customHeight="1" x14ac:dyDescent="0.2">
      <c r="A1941" s="18"/>
      <c r="B1941" s="29"/>
      <c r="C1941" s="18"/>
      <c r="D1941" s="18"/>
      <c r="E1941" s="20"/>
      <c r="F1941" s="20"/>
    </row>
    <row r="1942" spans="1:6" ht="6.95" customHeight="1" x14ac:dyDescent="0.2">
      <c r="A1942" s="18"/>
      <c r="B1942" s="29"/>
      <c r="C1942" s="18"/>
      <c r="D1942" s="18"/>
      <c r="E1942" s="20"/>
      <c r="F1942" s="20"/>
    </row>
    <row r="1943" spans="1:6" ht="6.95" customHeight="1" x14ac:dyDescent="0.2">
      <c r="A1943" s="18"/>
      <c r="B1943" s="29"/>
      <c r="C1943" s="18"/>
      <c r="D1943" s="18"/>
      <c r="E1943" s="20"/>
      <c r="F1943" s="20"/>
    </row>
    <row r="1944" spans="1:6" ht="6.95" customHeight="1" x14ac:dyDescent="0.2">
      <c r="A1944" s="18">
        <v>7</v>
      </c>
      <c r="B1944" s="29" t="s">
        <v>423</v>
      </c>
      <c r="C1944" s="18" t="s">
        <v>19</v>
      </c>
      <c r="D1944" s="18">
        <v>95</v>
      </c>
      <c r="E1944" s="20">
        <v>5.9774873440655876</v>
      </c>
      <c r="F1944" s="20">
        <f>D1944*E1944</f>
        <v>567.86129768623084</v>
      </c>
    </row>
    <row r="1945" spans="1:6" ht="6.95" customHeight="1" x14ac:dyDescent="0.2">
      <c r="A1945" s="18"/>
      <c r="B1945" s="29"/>
      <c r="C1945" s="18"/>
      <c r="D1945" s="18"/>
      <c r="E1945" s="20"/>
      <c r="F1945" s="20"/>
    </row>
    <row r="1946" spans="1:6" ht="6.95" customHeight="1" x14ac:dyDescent="0.2">
      <c r="A1946" s="18"/>
      <c r="B1946" s="29"/>
      <c r="C1946" s="18"/>
      <c r="D1946" s="18"/>
      <c r="E1946" s="20"/>
      <c r="F1946" s="20"/>
    </row>
    <row r="1947" spans="1:6" ht="6.95" customHeight="1" x14ac:dyDescent="0.2">
      <c r="A1947" s="18"/>
      <c r="B1947" s="29"/>
      <c r="C1947" s="18"/>
      <c r="D1947" s="18"/>
      <c r="E1947" s="20"/>
      <c r="F1947" s="20"/>
    </row>
    <row r="1948" spans="1:6" ht="6.95" customHeight="1" x14ac:dyDescent="0.2">
      <c r="A1948" s="18">
        <v>8</v>
      </c>
      <c r="B1948" s="29" t="s">
        <v>424</v>
      </c>
      <c r="C1948" s="18" t="s">
        <v>19</v>
      </c>
      <c r="D1948" s="18">
        <v>320</v>
      </c>
      <c r="E1948" s="20">
        <v>4.3837748471757703</v>
      </c>
      <c r="F1948" s="20">
        <f>D1948*E1948</f>
        <v>1402.8079510962466</v>
      </c>
    </row>
    <row r="1949" spans="1:6" ht="6.95" customHeight="1" x14ac:dyDescent="0.2">
      <c r="A1949" s="18"/>
      <c r="B1949" s="29"/>
      <c r="C1949" s="18"/>
      <c r="D1949" s="18"/>
      <c r="E1949" s="20"/>
      <c r="F1949" s="20"/>
    </row>
    <row r="1950" spans="1:6" ht="6.95" customHeight="1" x14ac:dyDescent="0.2">
      <c r="A1950" s="18"/>
      <c r="B1950" s="29"/>
      <c r="C1950" s="18"/>
      <c r="D1950" s="18"/>
      <c r="E1950" s="20"/>
      <c r="F1950" s="20"/>
    </row>
    <row r="1951" spans="1:6" ht="6.95" customHeight="1" x14ac:dyDescent="0.2">
      <c r="A1951" s="18"/>
      <c r="B1951" s="29"/>
      <c r="C1951" s="18"/>
      <c r="D1951" s="18"/>
      <c r="E1951" s="20"/>
      <c r="F1951" s="20"/>
    </row>
    <row r="1952" spans="1:6" ht="6.95" customHeight="1" x14ac:dyDescent="0.2">
      <c r="A1952" s="18">
        <v>9</v>
      </c>
      <c r="B1952" s="29" t="s">
        <v>425</v>
      </c>
      <c r="C1952" s="18" t="s">
        <v>19</v>
      </c>
      <c r="D1952" s="18">
        <v>65</v>
      </c>
      <c r="E1952" s="20">
        <v>2.9725253260871045</v>
      </c>
      <c r="F1952" s="20">
        <f>D1952*E1952</f>
        <v>193.21414619566178</v>
      </c>
    </row>
    <row r="1953" spans="1:6" ht="6.95" customHeight="1" x14ac:dyDescent="0.2">
      <c r="A1953" s="18"/>
      <c r="B1953" s="29"/>
      <c r="C1953" s="18"/>
      <c r="D1953" s="18"/>
      <c r="E1953" s="20"/>
      <c r="F1953" s="20"/>
    </row>
    <row r="1954" spans="1:6" ht="6.95" customHeight="1" x14ac:dyDescent="0.2">
      <c r="A1954" s="18"/>
      <c r="B1954" s="29"/>
      <c r="C1954" s="18"/>
      <c r="D1954" s="18"/>
      <c r="E1954" s="20"/>
      <c r="F1954" s="20"/>
    </row>
    <row r="1955" spans="1:6" ht="6.95" customHeight="1" x14ac:dyDescent="0.2">
      <c r="A1955" s="18"/>
      <c r="B1955" s="29"/>
      <c r="C1955" s="18"/>
      <c r="D1955" s="18"/>
      <c r="E1955" s="20"/>
      <c r="F1955" s="20"/>
    </row>
    <row r="1956" spans="1:6" ht="6.95" customHeight="1" x14ac:dyDescent="0.2">
      <c r="A1956" s="18">
        <v>10</v>
      </c>
      <c r="B1956" s="29" t="s">
        <v>426</v>
      </c>
      <c r="C1956" s="18" t="s">
        <v>19</v>
      </c>
      <c r="D1956" s="18">
        <v>75</v>
      </c>
      <c r="E1956" s="20">
        <v>2.2059149359050045</v>
      </c>
      <c r="F1956" s="20">
        <f>D1956*E1956</f>
        <v>165.44362019287533</v>
      </c>
    </row>
    <row r="1957" spans="1:6" ht="6.95" customHeight="1" x14ac:dyDescent="0.2">
      <c r="A1957" s="18"/>
      <c r="B1957" s="29"/>
      <c r="C1957" s="18"/>
      <c r="D1957" s="18"/>
      <c r="E1957" s="20"/>
      <c r="F1957" s="20"/>
    </row>
    <row r="1958" spans="1:6" ht="6.95" customHeight="1" x14ac:dyDescent="0.2">
      <c r="A1958" s="18"/>
      <c r="B1958" s="29"/>
      <c r="C1958" s="18"/>
      <c r="D1958" s="18"/>
      <c r="E1958" s="20"/>
      <c r="F1958" s="20"/>
    </row>
    <row r="1959" spans="1:6" ht="6.95" customHeight="1" x14ac:dyDescent="0.2">
      <c r="A1959" s="18"/>
      <c r="B1959" s="29"/>
      <c r="C1959" s="18"/>
      <c r="D1959" s="18"/>
      <c r="E1959" s="20"/>
      <c r="F1959" s="20"/>
    </row>
    <row r="1960" spans="1:6" ht="6.95" customHeight="1" x14ac:dyDescent="0.2">
      <c r="A1960" s="18">
        <v>11</v>
      </c>
      <c r="B1960" s="29" t="s">
        <v>427</v>
      </c>
      <c r="C1960" s="18" t="s">
        <v>19</v>
      </c>
      <c r="D1960" s="18">
        <v>135</v>
      </c>
      <c r="E1960" s="20">
        <v>2.0988872089188146</v>
      </c>
      <c r="F1960" s="20">
        <f>D1960*E1960</f>
        <v>283.34977320403999</v>
      </c>
    </row>
    <row r="1961" spans="1:6" ht="6.95" customHeight="1" x14ac:dyDescent="0.2">
      <c r="A1961" s="18"/>
      <c r="B1961" s="29"/>
      <c r="C1961" s="18"/>
      <c r="D1961" s="18"/>
      <c r="E1961" s="20"/>
      <c r="F1961" s="20"/>
    </row>
    <row r="1962" spans="1:6" ht="6.95" customHeight="1" x14ac:dyDescent="0.2">
      <c r="A1962" s="18"/>
      <c r="B1962" s="29"/>
      <c r="C1962" s="18"/>
      <c r="D1962" s="18"/>
      <c r="E1962" s="20"/>
      <c r="F1962" s="20"/>
    </row>
    <row r="1963" spans="1:6" ht="6.95" customHeight="1" x14ac:dyDescent="0.2">
      <c r="A1963" s="18"/>
      <c r="B1963" s="29"/>
      <c r="C1963" s="18"/>
      <c r="D1963" s="18"/>
      <c r="E1963" s="20"/>
      <c r="F1963" s="20"/>
    </row>
    <row r="1964" spans="1:6" ht="6.95" customHeight="1" x14ac:dyDescent="0.2">
      <c r="A1964" s="18">
        <v>12</v>
      </c>
      <c r="B1964" s="29" t="s">
        <v>428</v>
      </c>
      <c r="C1964" s="18" t="s">
        <v>30</v>
      </c>
      <c r="D1964" s="18">
        <v>1150</v>
      </c>
      <c r="E1964" s="20">
        <v>0.28175497171370956</v>
      </c>
      <c r="F1964" s="20">
        <f>D1964*E1964</f>
        <v>324.01821747076599</v>
      </c>
    </row>
    <row r="1965" spans="1:6" ht="6.95" customHeight="1" x14ac:dyDescent="0.2">
      <c r="A1965" s="18"/>
      <c r="B1965" s="29"/>
      <c r="C1965" s="18"/>
      <c r="D1965" s="18"/>
      <c r="E1965" s="20"/>
      <c r="F1965" s="20"/>
    </row>
    <row r="1966" spans="1:6" ht="6.95" customHeight="1" x14ac:dyDescent="0.2">
      <c r="A1966" s="18"/>
      <c r="B1966" s="29"/>
      <c r="C1966" s="18"/>
      <c r="D1966" s="18"/>
      <c r="E1966" s="20"/>
      <c r="F1966" s="20"/>
    </row>
    <row r="1967" spans="1:6" ht="6.95" customHeight="1" x14ac:dyDescent="0.2">
      <c r="A1967" s="18"/>
      <c r="B1967" s="29"/>
      <c r="C1967" s="18"/>
      <c r="D1967" s="18"/>
      <c r="E1967" s="20"/>
      <c r="F1967" s="20"/>
    </row>
    <row r="1968" spans="1:6" ht="6.95" customHeight="1" x14ac:dyDescent="0.2">
      <c r="A1968" s="18">
        <v>13</v>
      </c>
      <c r="B1968" s="29" t="s">
        <v>429</v>
      </c>
      <c r="C1968" s="18" t="s">
        <v>30</v>
      </c>
      <c r="D1968" s="18">
        <v>95</v>
      </c>
      <c r="E1968" s="20">
        <v>6.4688641464882277E-2</v>
      </c>
      <c r="F1968" s="20">
        <f>D1968*E1968</f>
        <v>6.1454209391638166</v>
      </c>
    </row>
    <row r="1969" spans="1:6" ht="6.95" customHeight="1" x14ac:dyDescent="0.2">
      <c r="A1969" s="18"/>
      <c r="B1969" s="29"/>
      <c r="C1969" s="18"/>
      <c r="D1969" s="18"/>
      <c r="E1969" s="20"/>
      <c r="F1969" s="20"/>
    </row>
    <row r="1970" spans="1:6" ht="6.95" customHeight="1" x14ac:dyDescent="0.2">
      <c r="A1970" s="18"/>
      <c r="B1970" s="29"/>
      <c r="C1970" s="18"/>
      <c r="D1970" s="18"/>
      <c r="E1970" s="20"/>
      <c r="F1970" s="20"/>
    </row>
    <row r="1971" spans="1:6" ht="6.95" customHeight="1" x14ac:dyDescent="0.2">
      <c r="A1971" s="18"/>
      <c r="B1971" s="29"/>
      <c r="C1971" s="18"/>
      <c r="D1971" s="18"/>
      <c r="E1971" s="20"/>
      <c r="F1971" s="20"/>
    </row>
    <row r="1972" spans="1:6" ht="6.95" customHeight="1" x14ac:dyDescent="0.2">
      <c r="A1972" s="18">
        <v>14</v>
      </c>
      <c r="B1972" s="29" t="s">
        <v>430</v>
      </c>
      <c r="C1972" s="18" t="s">
        <v>30</v>
      </c>
      <c r="D1972" s="18">
        <v>320</v>
      </c>
      <c r="E1972" s="20">
        <v>4.3125760976588191E-2</v>
      </c>
      <c r="F1972" s="20">
        <f>D1972*E1972</f>
        <v>13.800243512508221</v>
      </c>
    </row>
    <row r="1973" spans="1:6" ht="6.95" customHeight="1" x14ac:dyDescent="0.2">
      <c r="A1973" s="18"/>
      <c r="B1973" s="29"/>
      <c r="C1973" s="18"/>
      <c r="D1973" s="18"/>
      <c r="E1973" s="20"/>
      <c r="F1973" s="20"/>
    </row>
    <row r="1974" spans="1:6" ht="6.95" customHeight="1" x14ac:dyDescent="0.2">
      <c r="A1974" s="18"/>
      <c r="B1974" s="29"/>
      <c r="C1974" s="18"/>
      <c r="D1974" s="18"/>
      <c r="E1974" s="20"/>
      <c r="F1974" s="20"/>
    </row>
    <row r="1975" spans="1:6" ht="6.95" customHeight="1" x14ac:dyDescent="0.2">
      <c r="A1975" s="18"/>
      <c r="B1975" s="29"/>
      <c r="C1975" s="18"/>
      <c r="D1975" s="18"/>
      <c r="E1975" s="20"/>
      <c r="F1975" s="20"/>
    </row>
    <row r="1976" spans="1:6" ht="6.95" customHeight="1" x14ac:dyDescent="0.2">
      <c r="A1976" s="18">
        <v>15</v>
      </c>
      <c r="B1976" s="29" t="s">
        <v>431</v>
      </c>
      <c r="C1976" s="18" t="s">
        <v>30</v>
      </c>
      <c r="D1976" s="18">
        <v>65</v>
      </c>
      <c r="E1976" s="20">
        <v>3.5938134147156832E-2</v>
      </c>
      <c r="F1976" s="20">
        <f>D1976*E1976</f>
        <v>2.335978719565194</v>
      </c>
    </row>
    <row r="1977" spans="1:6" ht="6.95" customHeight="1" x14ac:dyDescent="0.2">
      <c r="A1977" s="18"/>
      <c r="B1977" s="29"/>
      <c r="C1977" s="18"/>
      <c r="D1977" s="18"/>
      <c r="E1977" s="20"/>
      <c r="F1977" s="20"/>
    </row>
    <row r="1978" spans="1:6" ht="6.95" customHeight="1" x14ac:dyDescent="0.2">
      <c r="A1978" s="18"/>
      <c r="B1978" s="29"/>
      <c r="C1978" s="18"/>
      <c r="D1978" s="18"/>
      <c r="E1978" s="20"/>
      <c r="F1978" s="20"/>
    </row>
    <row r="1979" spans="1:6" ht="6.95" customHeight="1" x14ac:dyDescent="0.2">
      <c r="A1979" s="18"/>
      <c r="B1979" s="29"/>
      <c r="C1979" s="18"/>
      <c r="D1979" s="18"/>
      <c r="E1979" s="20"/>
      <c r="F1979" s="20"/>
    </row>
    <row r="1980" spans="1:6" ht="6.95" customHeight="1" x14ac:dyDescent="0.2">
      <c r="A1980" s="18">
        <v>16</v>
      </c>
      <c r="B1980" s="29" t="s">
        <v>432</v>
      </c>
      <c r="C1980" s="18" t="s">
        <v>30</v>
      </c>
      <c r="D1980" s="18">
        <v>75</v>
      </c>
      <c r="E1980" s="20">
        <v>2.3000405854180374E-2</v>
      </c>
      <c r="F1980" s="20">
        <f>D1980*E1980</f>
        <v>1.725030439063528</v>
      </c>
    </row>
    <row r="1981" spans="1:6" ht="6.95" customHeight="1" x14ac:dyDescent="0.2">
      <c r="A1981" s="18"/>
      <c r="B1981" s="29"/>
      <c r="C1981" s="18"/>
      <c r="D1981" s="18"/>
      <c r="E1981" s="20"/>
      <c r="F1981" s="20"/>
    </row>
    <row r="1982" spans="1:6" ht="6.95" customHeight="1" x14ac:dyDescent="0.2">
      <c r="A1982" s="18"/>
      <c r="B1982" s="29"/>
      <c r="C1982" s="18"/>
      <c r="D1982" s="18"/>
      <c r="E1982" s="20"/>
      <c r="F1982" s="20"/>
    </row>
    <row r="1983" spans="1:6" ht="6.95" customHeight="1" x14ac:dyDescent="0.2">
      <c r="A1983" s="18"/>
      <c r="B1983" s="29"/>
      <c r="C1983" s="18"/>
      <c r="D1983" s="18"/>
      <c r="E1983" s="20"/>
      <c r="F1983" s="20"/>
    </row>
    <row r="1984" spans="1:6" ht="6.95" customHeight="1" x14ac:dyDescent="0.2">
      <c r="A1984" s="18">
        <v>17</v>
      </c>
      <c r="B1984" s="29" t="s">
        <v>433</v>
      </c>
      <c r="C1984" s="18" t="s">
        <v>30</v>
      </c>
      <c r="D1984" s="18">
        <v>135</v>
      </c>
      <c r="E1984" s="20">
        <v>1.4375253658862731E-2</v>
      </c>
      <c r="F1984" s="20">
        <f>D1984*E1984</f>
        <v>1.9406592439464687</v>
      </c>
    </row>
    <row r="1985" spans="1:6" ht="6.95" customHeight="1" x14ac:dyDescent="0.2">
      <c r="A1985" s="18"/>
      <c r="B1985" s="29"/>
      <c r="C1985" s="18"/>
      <c r="D1985" s="18"/>
      <c r="E1985" s="20"/>
      <c r="F1985" s="20"/>
    </row>
    <row r="1986" spans="1:6" ht="6.95" customHeight="1" x14ac:dyDescent="0.2">
      <c r="A1986" s="18"/>
      <c r="B1986" s="29"/>
      <c r="C1986" s="18"/>
      <c r="D1986" s="18"/>
      <c r="E1986" s="20"/>
      <c r="F1986" s="20"/>
    </row>
    <row r="1987" spans="1:6" ht="6.95" customHeight="1" x14ac:dyDescent="0.2">
      <c r="A1987" s="18"/>
      <c r="B1987" s="29"/>
      <c r="C1987" s="18"/>
      <c r="D1987" s="18"/>
      <c r="E1987" s="20"/>
      <c r="F1987" s="20"/>
    </row>
    <row r="1988" spans="1:6" ht="6.95" customHeight="1" x14ac:dyDescent="0.2">
      <c r="A1988" s="18">
        <v>18</v>
      </c>
      <c r="B1988" s="29" t="s">
        <v>434</v>
      </c>
      <c r="C1988" s="18" t="s">
        <v>30</v>
      </c>
      <c r="D1988" s="18">
        <v>1</v>
      </c>
      <c r="E1988" s="20">
        <v>4.2180341921471527</v>
      </c>
      <c r="F1988" s="20">
        <f>D1988*E1988</f>
        <v>4.2180341921471527</v>
      </c>
    </row>
    <row r="1989" spans="1:6" ht="6.95" customHeight="1" x14ac:dyDescent="0.2">
      <c r="A1989" s="18"/>
      <c r="B1989" s="29"/>
      <c r="C1989" s="18"/>
      <c r="D1989" s="18"/>
      <c r="E1989" s="20"/>
      <c r="F1989" s="20"/>
    </row>
    <row r="1990" spans="1:6" ht="6.95" customHeight="1" x14ac:dyDescent="0.2">
      <c r="A1990" s="18"/>
      <c r="B1990" s="29"/>
      <c r="C1990" s="18"/>
      <c r="D1990" s="18"/>
      <c r="E1990" s="20"/>
      <c r="F1990" s="20"/>
    </row>
    <row r="1991" spans="1:6" ht="6.95" customHeight="1" x14ac:dyDescent="0.2">
      <c r="A1991" s="18"/>
      <c r="B1991" s="29"/>
      <c r="C1991" s="18"/>
      <c r="D1991" s="18"/>
      <c r="E1991" s="20"/>
      <c r="F1991" s="20"/>
    </row>
    <row r="1992" spans="1:6" ht="6.95" customHeight="1" x14ac:dyDescent="0.2">
      <c r="A1992" s="18">
        <v>19</v>
      </c>
      <c r="B1992" s="29" t="s">
        <v>435</v>
      </c>
      <c r="C1992" s="18" t="s">
        <v>30</v>
      </c>
      <c r="D1992" s="18">
        <v>2</v>
      </c>
      <c r="E1992" s="20">
        <v>1.4808345036435435</v>
      </c>
      <c r="F1992" s="20">
        <f>D1992*E1992</f>
        <v>2.961669007287087</v>
      </c>
    </row>
    <row r="1993" spans="1:6" ht="6.95" customHeight="1" x14ac:dyDescent="0.2">
      <c r="A1993" s="18"/>
      <c r="B1993" s="29"/>
      <c r="C1993" s="18"/>
      <c r="D1993" s="18"/>
      <c r="E1993" s="20"/>
      <c r="F1993" s="20"/>
    </row>
    <row r="1994" spans="1:6" ht="6.95" customHeight="1" x14ac:dyDescent="0.2">
      <c r="A1994" s="18"/>
      <c r="B1994" s="29"/>
      <c r="C1994" s="18"/>
      <c r="D1994" s="18"/>
      <c r="E1994" s="20"/>
      <c r="F1994" s="20"/>
    </row>
    <row r="1995" spans="1:6" ht="6.95" customHeight="1" x14ac:dyDescent="0.2">
      <c r="A1995" s="18"/>
      <c r="B1995" s="29"/>
      <c r="C1995" s="18"/>
      <c r="D1995" s="18"/>
      <c r="E1995" s="20"/>
      <c r="F1995" s="20"/>
    </row>
    <row r="1996" spans="1:6" ht="6.95" customHeight="1" x14ac:dyDescent="0.2">
      <c r="A1996" s="18">
        <v>20</v>
      </c>
      <c r="B1996" s="29" t="s">
        <v>436</v>
      </c>
      <c r="C1996" s="18" t="s">
        <v>30</v>
      </c>
      <c r="D1996" s="18">
        <v>26</v>
      </c>
      <c r="E1996" s="20">
        <v>1.4808345036435435</v>
      </c>
      <c r="F1996" s="20">
        <f>D1996*E1996</f>
        <v>38.50169709473213</v>
      </c>
    </row>
    <row r="1997" spans="1:6" ht="6.95" customHeight="1" x14ac:dyDescent="0.2">
      <c r="A1997" s="18"/>
      <c r="B1997" s="29"/>
      <c r="C1997" s="18"/>
      <c r="D1997" s="18"/>
      <c r="E1997" s="20"/>
      <c r="F1997" s="20"/>
    </row>
    <row r="1998" spans="1:6" ht="6.95" customHeight="1" x14ac:dyDescent="0.2">
      <c r="A1998" s="18"/>
      <c r="B1998" s="29"/>
      <c r="C1998" s="18"/>
      <c r="D1998" s="18"/>
      <c r="E1998" s="20"/>
      <c r="F1998" s="20"/>
    </row>
    <row r="1999" spans="1:6" ht="6.95" customHeight="1" x14ac:dyDescent="0.2">
      <c r="A1999" s="18"/>
      <c r="B1999" s="29"/>
      <c r="C1999" s="18"/>
      <c r="D1999" s="18"/>
      <c r="E1999" s="20"/>
      <c r="F1999" s="20"/>
    </row>
    <row r="2000" spans="1:6" ht="6.95" customHeight="1" x14ac:dyDescent="0.2">
      <c r="A2000" s="18">
        <v>21</v>
      </c>
      <c r="B2000" s="29" t="s">
        <v>437</v>
      </c>
      <c r="C2000" s="18" t="s">
        <v>30</v>
      </c>
      <c r="D2000" s="18">
        <v>20</v>
      </c>
      <c r="E2000" s="20">
        <v>0.58039360877513191</v>
      </c>
      <c r="F2000" s="20">
        <f>D2000*E2000</f>
        <v>11.607872175502639</v>
      </c>
    </row>
    <row r="2001" spans="1:6" ht="6.95" customHeight="1" x14ac:dyDescent="0.2">
      <c r="A2001" s="18"/>
      <c r="B2001" s="29"/>
      <c r="C2001" s="18"/>
      <c r="D2001" s="18"/>
      <c r="E2001" s="20"/>
      <c r="F2001" s="20"/>
    </row>
    <row r="2002" spans="1:6" ht="6.95" customHeight="1" x14ac:dyDescent="0.2">
      <c r="A2002" s="18"/>
      <c r="B2002" s="29"/>
      <c r="C2002" s="18"/>
      <c r="D2002" s="18"/>
      <c r="E2002" s="20"/>
      <c r="F2002" s="20"/>
    </row>
    <row r="2003" spans="1:6" ht="6.95" customHeight="1" x14ac:dyDescent="0.2">
      <c r="A2003" s="18"/>
      <c r="B2003" s="29"/>
      <c r="C2003" s="18"/>
      <c r="D2003" s="18"/>
      <c r="E2003" s="20"/>
      <c r="F2003" s="20"/>
    </row>
    <row r="2004" spans="1:6" ht="6.95" customHeight="1" x14ac:dyDescent="0.2">
      <c r="A2004" s="18">
        <v>22</v>
      </c>
      <c r="B2004" s="29" t="s">
        <v>438</v>
      </c>
      <c r="C2004" s="18" t="s">
        <v>30</v>
      </c>
      <c r="D2004" s="18">
        <v>3</v>
      </c>
      <c r="E2004" s="20">
        <v>0.58039360877513191</v>
      </c>
      <c r="F2004" s="20">
        <f>D2004*E2004</f>
        <v>1.7411808263253956</v>
      </c>
    </row>
    <row r="2005" spans="1:6" ht="6.95" customHeight="1" x14ac:dyDescent="0.2">
      <c r="A2005" s="18"/>
      <c r="B2005" s="29"/>
      <c r="C2005" s="18"/>
      <c r="D2005" s="18"/>
      <c r="E2005" s="20"/>
      <c r="F2005" s="20"/>
    </row>
    <row r="2006" spans="1:6" ht="6.95" customHeight="1" x14ac:dyDescent="0.2">
      <c r="A2006" s="18"/>
      <c r="B2006" s="29"/>
      <c r="C2006" s="18"/>
      <c r="D2006" s="18"/>
      <c r="E2006" s="20"/>
      <c r="F2006" s="20"/>
    </row>
    <row r="2007" spans="1:6" ht="6.95" customHeight="1" x14ac:dyDescent="0.2">
      <c r="A2007" s="18"/>
      <c r="B2007" s="29"/>
      <c r="C2007" s="18"/>
      <c r="D2007" s="18"/>
      <c r="E2007" s="20"/>
      <c r="F2007" s="20"/>
    </row>
    <row r="2008" spans="1:6" ht="6.95" customHeight="1" x14ac:dyDescent="0.2">
      <c r="A2008" s="18">
        <v>23</v>
      </c>
      <c r="B2008" s="29" t="s">
        <v>439</v>
      </c>
      <c r="C2008" s="18" t="s">
        <v>30</v>
      </c>
      <c r="D2008" s="18">
        <v>2</v>
      </c>
      <c r="E2008" s="20">
        <v>0.58039360877513191</v>
      </c>
      <c r="F2008" s="20">
        <f>D2008*E2008</f>
        <v>1.1607872175502638</v>
      </c>
    </row>
    <row r="2009" spans="1:6" ht="6.95" customHeight="1" x14ac:dyDescent="0.2">
      <c r="A2009" s="18"/>
      <c r="B2009" s="29"/>
      <c r="C2009" s="18"/>
      <c r="D2009" s="18"/>
      <c r="E2009" s="20"/>
      <c r="F2009" s="20"/>
    </row>
    <row r="2010" spans="1:6" ht="6.95" customHeight="1" x14ac:dyDescent="0.2">
      <c r="A2010" s="18"/>
      <c r="B2010" s="29"/>
      <c r="C2010" s="18"/>
      <c r="D2010" s="18"/>
      <c r="E2010" s="20"/>
      <c r="F2010" s="20"/>
    </row>
    <row r="2011" spans="1:6" ht="6.95" customHeight="1" x14ac:dyDescent="0.2">
      <c r="A2011" s="18"/>
      <c r="B2011" s="29"/>
      <c r="C2011" s="18"/>
      <c r="D2011" s="18"/>
      <c r="E2011" s="20"/>
      <c r="F2011" s="20"/>
    </row>
    <row r="2012" spans="1:6" ht="6.95" customHeight="1" x14ac:dyDescent="0.2">
      <c r="A2012" s="18"/>
      <c r="B2012" s="31" t="s">
        <v>440</v>
      </c>
      <c r="C2012" s="18"/>
      <c r="D2012" s="32"/>
      <c r="E2012" s="20">
        <v>0</v>
      </c>
      <c r="F2012" s="20">
        <f>D2012*E2012</f>
        <v>0</v>
      </c>
    </row>
    <row r="2013" spans="1:6" ht="6.95" customHeight="1" x14ac:dyDescent="0.2">
      <c r="A2013" s="18"/>
      <c r="B2013" s="31"/>
      <c r="C2013" s="18"/>
      <c r="D2013" s="32"/>
      <c r="E2013" s="20"/>
      <c r="F2013" s="20"/>
    </row>
    <row r="2014" spans="1:6" ht="6.95" customHeight="1" x14ac:dyDescent="0.2">
      <c r="A2014" s="18"/>
      <c r="B2014" s="31"/>
      <c r="C2014" s="18"/>
      <c r="D2014" s="32"/>
      <c r="E2014" s="20"/>
      <c r="F2014" s="20"/>
    </row>
    <row r="2015" spans="1:6" ht="6.95" customHeight="1" x14ac:dyDescent="0.2">
      <c r="A2015" s="18"/>
      <c r="B2015" s="31"/>
      <c r="C2015" s="18"/>
      <c r="D2015" s="32"/>
      <c r="E2015" s="20"/>
      <c r="F2015" s="20"/>
    </row>
    <row r="2016" spans="1:6" ht="6.95" customHeight="1" x14ac:dyDescent="0.2">
      <c r="A2016" s="18">
        <v>1</v>
      </c>
      <c r="B2016" s="29" t="s">
        <v>441</v>
      </c>
      <c r="C2016" s="18" t="s">
        <v>30</v>
      </c>
      <c r="D2016" s="18">
        <v>6</v>
      </c>
      <c r="E2016" s="20">
        <v>16.305498047268845</v>
      </c>
      <c r="F2016" s="20">
        <f>D2016*E2016</f>
        <v>97.832988283613076</v>
      </c>
    </row>
    <row r="2017" spans="1:6" ht="6.95" customHeight="1" x14ac:dyDescent="0.2">
      <c r="A2017" s="18"/>
      <c r="B2017" s="29"/>
      <c r="C2017" s="18"/>
      <c r="D2017" s="18"/>
      <c r="E2017" s="20"/>
      <c r="F2017" s="20"/>
    </row>
    <row r="2018" spans="1:6" ht="6.95" customHeight="1" x14ac:dyDescent="0.2">
      <c r="A2018" s="18"/>
      <c r="B2018" s="29"/>
      <c r="C2018" s="18"/>
      <c r="D2018" s="18"/>
      <c r="E2018" s="20"/>
      <c r="F2018" s="20"/>
    </row>
    <row r="2019" spans="1:6" ht="6.95" customHeight="1" x14ac:dyDescent="0.2">
      <c r="A2019" s="18"/>
      <c r="B2019" s="29"/>
      <c r="C2019" s="18"/>
      <c r="D2019" s="18"/>
      <c r="E2019" s="20"/>
      <c r="F2019" s="20"/>
    </row>
    <row r="2020" spans="1:6" ht="6.95" customHeight="1" x14ac:dyDescent="0.2">
      <c r="A2020" s="18">
        <v>2</v>
      </c>
      <c r="B2020" s="29" t="s">
        <v>442</v>
      </c>
      <c r="C2020" s="18" t="s">
        <v>30</v>
      </c>
      <c r="D2020" s="18">
        <v>3</v>
      </c>
      <c r="E2020" s="20">
        <v>10.55252321191867</v>
      </c>
      <c r="F2020" s="20">
        <f>D2020*E2020</f>
        <v>31.657569635756012</v>
      </c>
    </row>
    <row r="2021" spans="1:6" ht="6.95" customHeight="1" x14ac:dyDescent="0.2">
      <c r="A2021" s="18"/>
      <c r="B2021" s="29"/>
      <c r="C2021" s="18"/>
      <c r="D2021" s="18"/>
      <c r="E2021" s="20"/>
      <c r="F2021" s="20"/>
    </row>
    <row r="2022" spans="1:6" ht="6.95" customHeight="1" x14ac:dyDescent="0.2">
      <c r="A2022" s="18"/>
      <c r="B2022" s="29"/>
      <c r="C2022" s="18"/>
      <c r="D2022" s="18"/>
      <c r="E2022" s="20"/>
      <c r="F2022" s="20"/>
    </row>
    <row r="2023" spans="1:6" ht="6.95" customHeight="1" x14ac:dyDescent="0.2">
      <c r="A2023" s="18"/>
      <c r="B2023" s="29"/>
      <c r="C2023" s="18"/>
      <c r="D2023" s="18"/>
      <c r="E2023" s="20"/>
      <c r="F2023" s="20"/>
    </row>
    <row r="2024" spans="1:6" ht="6.95" customHeight="1" x14ac:dyDescent="0.2">
      <c r="A2024" s="18">
        <v>3</v>
      </c>
      <c r="B2024" s="29" t="s">
        <v>397</v>
      </c>
      <c r="C2024" s="18" t="s">
        <v>30</v>
      </c>
      <c r="D2024" s="18">
        <v>1</v>
      </c>
      <c r="E2024" s="20">
        <v>5.3616191157033359</v>
      </c>
      <c r="F2024" s="20">
        <f>D2024*E2024</f>
        <v>5.3616191157033359</v>
      </c>
    </row>
    <row r="2025" spans="1:6" ht="6.95" customHeight="1" x14ac:dyDescent="0.2">
      <c r="A2025" s="18"/>
      <c r="B2025" s="29"/>
      <c r="C2025" s="18"/>
      <c r="D2025" s="18"/>
      <c r="E2025" s="20"/>
      <c r="F2025" s="20"/>
    </row>
    <row r="2026" spans="1:6" ht="6.95" customHeight="1" x14ac:dyDescent="0.2">
      <c r="A2026" s="18"/>
      <c r="B2026" s="29"/>
      <c r="C2026" s="18"/>
      <c r="D2026" s="18"/>
      <c r="E2026" s="20"/>
      <c r="F2026" s="20"/>
    </row>
    <row r="2027" spans="1:6" ht="6.95" customHeight="1" x14ac:dyDescent="0.2">
      <c r="A2027" s="18"/>
      <c r="B2027" s="29"/>
      <c r="C2027" s="18"/>
      <c r="D2027" s="18"/>
      <c r="E2027" s="20"/>
      <c r="F2027" s="20"/>
    </row>
    <row r="2028" spans="1:6" ht="6.95" customHeight="1" x14ac:dyDescent="0.2">
      <c r="A2028" s="18">
        <v>4</v>
      </c>
      <c r="B2028" s="29" t="s">
        <v>443</v>
      </c>
      <c r="C2028" s="18" t="s">
        <v>30</v>
      </c>
      <c r="D2028" s="18">
        <v>3</v>
      </c>
      <c r="E2028" s="20">
        <v>3.5945655032807897</v>
      </c>
      <c r="F2028" s="20">
        <f>D2028*E2028</f>
        <v>10.783696509842368</v>
      </c>
    </row>
    <row r="2029" spans="1:6" ht="6.95" customHeight="1" x14ac:dyDescent="0.2">
      <c r="A2029" s="18"/>
      <c r="B2029" s="29"/>
      <c r="C2029" s="18"/>
      <c r="D2029" s="18"/>
      <c r="E2029" s="20"/>
      <c r="F2029" s="20"/>
    </row>
    <row r="2030" spans="1:6" ht="6.95" customHeight="1" x14ac:dyDescent="0.2">
      <c r="A2030" s="18"/>
      <c r="B2030" s="29"/>
      <c r="C2030" s="18"/>
      <c r="D2030" s="18"/>
      <c r="E2030" s="20"/>
      <c r="F2030" s="20"/>
    </row>
    <row r="2031" spans="1:6" ht="6.95" customHeight="1" x14ac:dyDescent="0.2">
      <c r="A2031" s="18"/>
      <c r="B2031" s="29"/>
      <c r="C2031" s="18"/>
      <c r="D2031" s="18"/>
      <c r="E2031" s="20"/>
      <c r="F2031" s="20"/>
    </row>
    <row r="2032" spans="1:6" ht="6.95" customHeight="1" x14ac:dyDescent="0.2">
      <c r="A2032" s="18">
        <v>5</v>
      </c>
      <c r="B2032" s="29" t="s">
        <v>403</v>
      </c>
      <c r="C2032" s="18" t="s">
        <v>19</v>
      </c>
      <c r="D2032" s="18">
        <v>100</v>
      </c>
      <c r="E2032" s="20">
        <v>5.2348051135233309</v>
      </c>
      <c r="F2032" s="20">
        <f>D2032*E2032</f>
        <v>523.48051135233311</v>
      </c>
    </row>
    <row r="2033" spans="1:6" ht="6.95" customHeight="1" x14ac:dyDescent="0.2">
      <c r="A2033" s="18"/>
      <c r="B2033" s="29"/>
      <c r="C2033" s="18"/>
      <c r="D2033" s="18"/>
      <c r="E2033" s="20"/>
      <c r="F2033" s="20"/>
    </row>
    <row r="2034" spans="1:6" ht="6.95" customHeight="1" x14ac:dyDescent="0.2">
      <c r="A2034" s="18"/>
      <c r="B2034" s="29"/>
      <c r="C2034" s="18"/>
      <c r="D2034" s="18"/>
      <c r="E2034" s="20"/>
      <c r="F2034" s="20"/>
    </row>
    <row r="2035" spans="1:6" ht="6.95" customHeight="1" x14ac:dyDescent="0.2">
      <c r="A2035" s="18"/>
      <c r="B2035" s="29"/>
      <c r="C2035" s="18"/>
      <c r="D2035" s="18"/>
      <c r="E2035" s="20"/>
      <c r="F2035" s="20"/>
    </row>
    <row r="2036" spans="1:6" ht="6.95" customHeight="1" x14ac:dyDescent="0.2">
      <c r="A2036" s="18">
        <v>6</v>
      </c>
      <c r="B2036" s="29" t="s">
        <v>404</v>
      </c>
      <c r="C2036" s="18" t="s">
        <v>19</v>
      </c>
      <c r="D2036" s="18">
        <v>35</v>
      </c>
      <c r="E2036" s="20">
        <v>3.7402928106021922</v>
      </c>
      <c r="F2036" s="20">
        <f>D2036*E2036</f>
        <v>130.91024837107673</v>
      </c>
    </row>
    <row r="2037" spans="1:6" ht="6.95" customHeight="1" x14ac:dyDescent="0.2">
      <c r="A2037" s="18"/>
      <c r="B2037" s="29"/>
      <c r="C2037" s="18"/>
      <c r="D2037" s="18"/>
      <c r="E2037" s="20"/>
      <c r="F2037" s="20"/>
    </row>
    <row r="2038" spans="1:6" ht="6.95" customHeight="1" x14ac:dyDescent="0.2">
      <c r="A2038" s="18"/>
      <c r="B2038" s="29"/>
      <c r="C2038" s="18"/>
      <c r="D2038" s="18"/>
      <c r="E2038" s="20"/>
      <c r="F2038" s="20"/>
    </row>
    <row r="2039" spans="1:6" ht="6.95" customHeight="1" x14ac:dyDescent="0.2">
      <c r="A2039" s="18"/>
      <c r="B2039" s="29"/>
      <c r="C2039" s="18"/>
      <c r="D2039" s="18"/>
      <c r="E2039" s="20"/>
      <c r="F2039" s="20"/>
    </row>
    <row r="2040" spans="1:6" ht="6.95" customHeight="1" x14ac:dyDescent="0.2">
      <c r="A2040" s="18">
        <v>7</v>
      </c>
      <c r="B2040" s="29" t="s">
        <v>410</v>
      </c>
      <c r="C2040" s="18" t="s">
        <v>40</v>
      </c>
      <c r="D2040" s="18">
        <v>20</v>
      </c>
      <c r="E2040" s="20">
        <v>2.8208432370443006</v>
      </c>
      <c r="F2040" s="20">
        <f>D2040*E2040</f>
        <v>56.416864740886012</v>
      </c>
    </row>
    <row r="2041" spans="1:6" ht="6.95" customHeight="1" x14ac:dyDescent="0.2">
      <c r="A2041" s="18"/>
      <c r="B2041" s="29"/>
      <c r="C2041" s="18"/>
      <c r="D2041" s="18"/>
      <c r="E2041" s="20"/>
      <c r="F2041" s="20"/>
    </row>
    <row r="2042" spans="1:6" ht="6.95" customHeight="1" x14ac:dyDescent="0.2">
      <c r="A2042" s="18"/>
      <c r="B2042" s="29"/>
      <c r="C2042" s="18"/>
      <c r="D2042" s="18"/>
      <c r="E2042" s="20"/>
      <c r="F2042" s="20"/>
    </row>
    <row r="2043" spans="1:6" ht="6.95" customHeight="1" x14ac:dyDescent="0.2">
      <c r="A2043" s="18"/>
      <c r="B2043" s="29"/>
      <c r="C2043" s="18"/>
      <c r="D2043" s="18"/>
      <c r="E2043" s="20"/>
      <c r="F2043" s="20"/>
    </row>
    <row r="2044" spans="1:6" ht="6.95" customHeight="1" x14ac:dyDescent="0.2">
      <c r="A2044" s="18">
        <v>8</v>
      </c>
      <c r="B2044" s="29" t="s">
        <v>409</v>
      </c>
      <c r="C2044" s="18" t="s">
        <v>12</v>
      </c>
      <c r="D2044" s="30">
        <v>30.13</v>
      </c>
      <c r="E2044" s="20">
        <v>0.60996963027697759</v>
      </c>
      <c r="F2044" s="20">
        <f>D2044*E2044</f>
        <v>18.378384960245334</v>
      </c>
    </row>
    <row r="2045" spans="1:6" ht="6.95" customHeight="1" x14ac:dyDescent="0.2">
      <c r="A2045" s="18"/>
      <c r="B2045" s="29"/>
      <c r="C2045" s="18"/>
      <c r="D2045" s="30"/>
      <c r="E2045" s="20"/>
      <c r="F2045" s="20"/>
    </row>
    <row r="2046" spans="1:6" ht="6.95" customHeight="1" x14ac:dyDescent="0.2">
      <c r="A2046" s="18"/>
      <c r="B2046" s="29"/>
      <c r="C2046" s="18"/>
      <c r="D2046" s="30"/>
      <c r="E2046" s="20"/>
      <c r="F2046" s="20"/>
    </row>
    <row r="2047" spans="1:6" ht="6.95" customHeight="1" x14ac:dyDescent="0.2">
      <c r="A2047" s="18"/>
      <c r="B2047" s="29"/>
      <c r="C2047" s="18"/>
      <c r="D2047" s="30"/>
      <c r="E2047" s="20"/>
      <c r="F2047" s="20"/>
    </row>
    <row r="2048" spans="1:6" ht="6.95" customHeight="1" x14ac:dyDescent="0.2">
      <c r="A2048" s="18">
        <v>9</v>
      </c>
      <c r="B2048" s="29" t="s">
        <v>444</v>
      </c>
      <c r="C2048" s="18" t="s">
        <v>19</v>
      </c>
      <c r="D2048" s="18">
        <v>60</v>
      </c>
      <c r="E2048" s="20">
        <v>15.10881892953557</v>
      </c>
      <c r="F2048" s="20">
        <f>D2048*E2048</f>
        <v>906.52913577213417</v>
      </c>
    </row>
    <row r="2049" spans="1:6" ht="6.95" customHeight="1" x14ac:dyDescent="0.2">
      <c r="A2049" s="18"/>
      <c r="B2049" s="29"/>
      <c r="C2049" s="18"/>
      <c r="D2049" s="18"/>
      <c r="E2049" s="20"/>
      <c r="F2049" s="20"/>
    </row>
    <row r="2050" spans="1:6" ht="6.95" customHeight="1" x14ac:dyDescent="0.2">
      <c r="A2050" s="18"/>
      <c r="B2050" s="29"/>
      <c r="C2050" s="18"/>
      <c r="D2050" s="18"/>
      <c r="E2050" s="20"/>
      <c r="F2050" s="20"/>
    </row>
    <row r="2051" spans="1:6" ht="6.95" customHeight="1" x14ac:dyDescent="0.2">
      <c r="A2051" s="18"/>
      <c r="B2051" s="29"/>
      <c r="C2051" s="18"/>
      <c r="D2051" s="18"/>
      <c r="E2051" s="20"/>
      <c r="F2051" s="20"/>
    </row>
    <row r="2052" spans="1:6" ht="6.95" customHeight="1" x14ac:dyDescent="0.2">
      <c r="A2052" s="18">
        <v>10</v>
      </c>
      <c r="B2052" s="29" t="s">
        <v>445</v>
      </c>
      <c r="C2052" s="18" t="s">
        <v>19</v>
      </c>
      <c r="D2052" s="18">
        <v>60</v>
      </c>
      <c r="E2052" s="20">
        <v>7.6816045391231622</v>
      </c>
      <c r="F2052" s="20">
        <f>D2052*E2052</f>
        <v>460.89627234738975</v>
      </c>
    </row>
    <row r="2053" spans="1:6" ht="6.95" customHeight="1" x14ac:dyDescent="0.2">
      <c r="A2053" s="18"/>
      <c r="B2053" s="29"/>
      <c r="C2053" s="18"/>
      <c r="D2053" s="18"/>
      <c r="E2053" s="20"/>
      <c r="F2053" s="20"/>
    </row>
    <row r="2054" spans="1:6" ht="6.95" customHeight="1" x14ac:dyDescent="0.2">
      <c r="A2054" s="18"/>
      <c r="B2054" s="29"/>
      <c r="C2054" s="18"/>
      <c r="D2054" s="18"/>
      <c r="E2054" s="20"/>
      <c r="F2054" s="20"/>
    </row>
    <row r="2055" spans="1:6" ht="6.95" customHeight="1" x14ac:dyDescent="0.2">
      <c r="A2055" s="18"/>
      <c r="B2055" s="29"/>
      <c r="C2055" s="18"/>
      <c r="D2055" s="18"/>
      <c r="E2055" s="20"/>
      <c r="F2055" s="20"/>
    </row>
    <row r="2056" spans="1:6" ht="6.95" customHeight="1" x14ac:dyDescent="0.2">
      <c r="A2056" s="18">
        <v>11</v>
      </c>
      <c r="B2056" s="29" t="s">
        <v>446</v>
      </c>
      <c r="C2056" s="18" t="s">
        <v>19</v>
      </c>
      <c r="D2056" s="18">
        <v>60</v>
      </c>
      <c r="E2056" s="20">
        <v>1.7969067073578411</v>
      </c>
      <c r="F2056" s="20">
        <f>D2056*E2056</f>
        <v>107.81440244147046</v>
      </c>
    </row>
    <row r="2057" spans="1:6" ht="6.95" customHeight="1" x14ac:dyDescent="0.2">
      <c r="A2057" s="18"/>
      <c r="B2057" s="29"/>
      <c r="C2057" s="18"/>
      <c r="D2057" s="18"/>
      <c r="E2057" s="20"/>
      <c r="F2057" s="20"/>
    </row>
    <row r="2058" spans="1:6" ht="6.95" customHeight="1" x14ac:dyDescent="0.2">
      <c r="A2058" s="18"/>
      <c r="B2058" s="29"/>
      <c r="C2058" s="18"/>
      <c r="D2058" s="18"/>
      <c r="E2058" s="20"/>
      <c r="F2058" s="20"/>
    </row>
    <row r="2059" spans="1:6" ht="6.95" customHeight="1" x14ac:dyDescent="0.2">
      <c r="A2059" s="18"/>
      <c r="B2059" s="29"/>
      <c r="C2059" s="18"/>
      <c r="D2059" s="18"/>
      <c r="E2059" s="20"/>
      <c r="F2059" s="20"/>
    </row>
    <row r="2060" spans="1:6" ht="6.95" customHeight="1" x14ac:dyDescent="0.2">
      <c r="A2060" s="18">
        <v>12</v>
      </c>
      <c r="B2060" s="29" t="s">
        <v>447</v>
      </c>
      <c r="C2060" s="18" t="s">
        <v>19</v>
      </c>
      <c r="D2060" s="18">
        <v>60</v>
      </c>
      <c r="E2060" s="20">
        <v>1.1979378049052278</v>
      </c>
      <c r="F2060" s="20">
        <f>D2060*E2060</f>
        <v>71.876268294313675</v>
      </c>
    </row>
    <row r="2061" spans="1:6" ht="6.95" customHeight="1" x14ac:dyDescent="0.2">
      <c r="A2061" s="18"/>
      <c r="B2061" s="29"/>
      <c r="C2061" s="18"/>
      <c r="D2061" s="18"/>
      <c r="E2061" s="20"/>
      <c r="F2061" s="20"/>
    </row>
    <row r="2062" spans="1:6" ht="6.95" customHeight="1" x14ac:dyDescent="0.2">
      <c r="A2062" s="18"/>
      <c r="B2062" s="29"/>
      <c r="C2062" s="18"/>
      <c r="D2062" s="18"/>
      <c r="E2062" s="20"/>
      <c r="F2062" s="20"/>
    </row>
    <row r="2063" spans="1:6" ht="6.95" customHeight="1" x14ac:dyDescent="0.2">
      <c r="A2063" s="18"/>
      <c r="B2063" s="29"/>
      <c r="C2063" s="18"/>
      <c r="D2063" s="18"/>
      <c r="E2063" s="20"/>
      <c r="F2063" s="20"/>
    </row>
    <row r="2064" spans="1:6" ht="6.95" customHeight="1" x14ac:dyDescent="0.2">
      <c r="A2064" s="18">
        <v>13</v>
      </c>
      <c r="B2064" s="29" t="s">
        <v>448</v>
      </c>
      <c r="C2064" s="18" t="s">
        <v>19</v>
      </c>
      <c r="D2064" s="18">
        <v>50</v>
      </c>
      <c r="E2064" s="20">
        <v>1.861636592728305</v>
      </c>
      <c r="F2064" s="20">
        <f>D2064*E2064</f>
        <v>93.08182963641525</v>
      </c>
    </row>
    <row r="2065" spans="1:6" ht="6.95" customHeight="1" x14ac:dyDescent="0.2">
      <c r="A2065" s="18"/>
      <c r="B2065" s="29"/>
      <c r="C2065" s="18"/>
      <c r="D2065" s="18"/>
      <c r="E2065" s="20"/>
      <c r="F2065" s="20"/>
    </row>
    <row r="2066" spans="1:6" ht="6.95" customHeight="1" x14ac:dyDescent="0.2">
      <c r="A2066" s="18"/>
      <c r="B2066" s="29"/>
      <c r="C2066" s="18"/>
      <c r="D2066" s="18"/>
      <c r="E2066" s="20"/>
      <c r="F2066" s="20"/>
    </row>
    <row r="2067" spans="1:6" ht="6.95" customHeight="1" x14ac:dyDescent="0.2">
      <c r="A2067" s="18"/>
      <c r="B2067" s="29"/>
      <c r="C2067" s="18"/>
      <c r="D2067" s="18"/>
      <c r="E2067" s="20"/>
      <c r="F2067" s="20"/>
    </row>
    <row r="2068" spans="1:6" ht="6.95" customHeight="1" x14ac:dyDescent="0.2">
      <c r="A2068" s="18">
        <v>14</v>
      </c>
      <c r="B2068" s="29" t="s">
        <v>449</v>
      </c>
      <c r="C2068" s="18" t="s">
        <v>450</v>
      </c>
      <c r="D2068" s="18">
        <v>35</v>
      </c>
      <c r="E2068" s="20">
        <v>5.8938540001337199</v>
      </c>
      <c r="F2068" s="20">
        <f>D2068*E2068</f>
        <v>206.28489000468019</v>
      </c>
    </row>
    <row r="2069" spans="1:6" ht="6.95" customHeight="1" x14ac:dyDescent="0.2">
      <c r="A2069" s="18"/>
      <c r="B2069" s="29"/>
      <c r="C2069" s="18"/>
      <c r="D2069" s="18"/>
      <c r="E2069" s="20"/>
      <c r="F2069" s="20"/>
    </row>
    <row r="2070" spans="1:6" ht="6.95" customHeight="1" x14ac:dyDescent="0.2">
      <c r="A2070" s="18"/>
      <c r="B2070" s="29"/>
      <c r="C2070" s="18"/>
      <c r="D2070" s="18"/>
      <c r="E2070" s="20"/>
      <c r="F2070" s="20"/>
    </row>
    <row r="2071" spans="1:6" ht="6.95" customHeight="1" x14ac:dyDescent="0.2">
      <c r="A2071" s="18"/>
      <c r="B2071" s="29"/>
      <c r="C2071" s="18"/>
      <c r="D2071" s="18"/>
      <c r="E2071" s="20"/>
      <c r="F2071" s="20"/>
    </row>
    <row r="2072" spans="1:6" ht="6.95" customHeight="1" x14ac:dyDescent="0.2">
      <c r="A2072" s="18"/>
      <c r="B2072" s="19" t="s">
        <v>451</v>
      </c>
      <c r="C2072" s="18"/>
      <c r="D2072" s="18"/>
      <c r="E2072" s="20">
        <v>0</v>
      </c>
      <c r="F2072" s="20">
        <f>D2072*E2072</f>
        <v>0</v>
      </c>
    </row>
    <row r="2073" spans="1:6" ht="6.95" customHeight="1" x14ac:dyDescent="0.2">
      <c r="A2073" s="18"/>
      <c r="B2073" s="19"/>
      <c r="C2073" s="18"/>
      <c r="D2073" s="18"/>
      <c r="E2073" s="20"/>
      <c r="F2073" s="20"/>
    </row>
    <row r="2074" spans="1:6" ht="6.95" customHeight="1" x14ac:dyDescent="0.2">
      <c r="A2074" s="18"/>
      <c r="B2074" s="19"/>
      <c r="C2074" s="18"/>
      <c r="D2074" s="18"/>
      <c r="E2074" s="20"/>
      <c r="F2074" s="20"/>
    </row>
    <row r="2075" spans="1:6" ht="6.95" customHeight="1" x14ac:dyDescent="0.2">
      <c r="A2075" s="18"/>
      <c r="B2075" s="19"/>
      <c r="C2075" s="18"/>
      <c r="D2075" s="18"/>
      <c r="E2075" s="20"/>
      <c r="F2075" s="20"/>
    </row>
    <row r="2076" spans="1:6" ht="6.95" customHeight="1" x14ac:dyDescent="0.2">
      <c r="A2076" s="18">
        <v>1</v>
      </c>
      <c r="B2076" s="29" t="s">
        <v>452</v>
      </c>
      <c r="C2076" s="18" t="s">
        <v>47</v>
      </c>
      <c r="D2076" s="32">
        <v>1</v>
      </c>
      <c r="E2076" s="20">
        <v>13.907988454817328</v>
      </c>
      <c r="F2076" s="20">
        <f>D2076*E2076</f>
        <v>13.907988454817328</v>
      </c>
    </row>
    <row r="2077" spans="1:6" ht="6.95" customHeight="1" x14ac:dyDescent="0.2">
      <c r="A2077" s="18"/>
      <c r="B2077" s="29"/>
      <c r="C2077" s="18"/>
      <c r="D2077" s="32"/>
      <c r="E2077" s="20"/>
      <c r="F2077" s="20"/>
    </row>
    <row r="2078" spans="1:6" ht="6.95" customHeight="1" x14ac:dyDescent="0.2">
      <c r="A2078" s="18"/>
      <c r="B2078" s="29"/>
      <c r="C2078" s="18"/>
      <c r="D2078" s="32"/>
      <c r="E2078" s="20"/>
      <c r="F2078" s="20"/>
    </row>
    <row r="2079" spans="1:6" ht="6.95" customHeight="1" x14ac:dyDescent="0.2">
      <c r="A2079" s="18"/>
      <c r="B2079" s="29"/>
      <c r="C2079" s="18"/>
      <c r="D2079" s="32"/>
      <c r="E2079" s="20"/>
      <c r="F2079" s="20"/>
    </row>
    <row r="2080" spans="1:6" ht="6.95" customHeight="1" x14ac:dyDescent="0.2">
      <c r="A2080" s="18">
        <v>2</v>
      </c>
      <c r="B2080" s="29" t="s">
        <v>453</v>
      </c>
      <c r="C2080" s="18" t="s">
        <v>47</v>
      </c>
      <c r="D2080" s="32">
        <v>1</v>
      </c>
      <c r="E2080" s="20">
        <v>13.907988454816895</v>
      </c>
      <c r="F2080" s="20">
        <f>D2080*E2080</f>
        <v>13.907988454816895</v>
      </c>
    </row>
    <row r="2081" spans="1:6" ht="6.95" customHeight="1" x14ac:dyDescent="0.2">
      <c r="A2081" s="18"/>
      <c r="B2081" s="29"/>
      <c r="C2081" s="18"/>
      <c r="D2081" s="32"/>
      <c r="E2081" s="20"/>
      <c r="F2081" s="20"/>
    </row>
    <row r="2082" spans="1:6" ht="6.95" customHeight="1" x14ac:dyDescent="0.2">
      <c r="A2082" s="18"/>
      <c r="B2082" s="29"/>
      <c r="C2082" s="18"/>
      <c r="D2082" s="32"/>
      <c r="E2082" s="20"/>
      <c r="F2082" s="20"/>
    </row>
    <row r="2083" spans="1:6" ht="6.95" customHeight="1" x14ac:dyDescent="0.2">
      <c r="A2083" s="18"/>
      <c r="B2083" s="29"/>
      <c r="C2083" s="18"/>
      <c r="D2083" s="32"/>
      <c r="E2083" s="20"/>
      <c r="F2083" s="20"/>
    </row>
    <row r="2084" spans="1:6" ht="6.95" customHeight="1" x14ac:dyDescent="0.2">
      <c r="A2084" s="18">
        <v>3</v>
      </c>
      <c r="B2084" s="29" t="s">
        <v>454</v>
      </c>
      <c r="C2084" s="18" t="s">
        <v>47</v>
      </c>
      <c r="D2084" s="32">
        <v>2</v>
      </c>
      <c r="E2084" s="20">
        <v>21.160096361249998</v>
      </c>
      <c r="F2084" s="20">
        <f>D2084*E2084</f>
        <v>42.320192722499996</v>
      </c>
    </row>
    <row r="2085" spans="1:6" ht="6.95" customHeight="1" x14ac:dyDescent="0.2">
      <c r="A2085" s="18"/>
      <c r="B2085" s="29"/>
      <c r="C2085" s="18"/>
      <c r="D2085" s="32"/>
      <c r="E2085" s="20"/>
      <c r="F2085" s="20"/>
    </row>
    <row r="2086" spans="1:6" ht="6.95" customHeight="1" x14ac:dyDescent="0.2">
      <c r="A2086" s="18"/>
      <c r="B2086" s="29"/>
      <c r="C2086" s="18"/>
      <c r="D2086" s="32"/>
      <c r="E2086" s="20"/>
      <c r="F2086" s="20"/>
    </row>
    <row r="2087" spans="1:6" ht="6.95" customHeight="1" x14ac:dyDescent="0.2">
      <c r="A2087" s="18"/>
      <c r="B2087" s="29"/>
      <c r="C2087" s="18"/>
      <c r="D2087" s="32"/>
      <c r="E2087" s="20"/>
      <c r="F2087" s="20"/>
    </row>
    <row r="2088" spans="1:6" ht="6.95" customHeight="1" x14ac:dyDescent="0.2">
      <c r="A2088" s="18">
        <v>4</v>
      </c>
      <c r="B2088" s="29" t="s">
        <v>363</v>
      </c>
      <c r="C2088" s="18" t="s">
        <v>47</v>
      </c>
      <c r="D2088" s="32">
        <v>1</v>
      </c>
      <c r="E2088" s="20">
        <v>21.160096361249998</v>
      </c>
      <c r="F2088" s="20">
        <f>D2088*E2088</f>
        <v>21.160096361249998</v>
      </c>
    </row>
    <row r="2089" spans="1:6" ht="6.95" customHeight="1" x14ac:dyDescent="0.2">
      <c r="A2089" s="18"/>
      <c r="B2089" s="29"/>
      <c r="C2089" s="18"/>
      <c r="D2089" s="32"/>
      <c r="E2089" s="20"/>
      <c r="F2089" s="20"/>
    </row>
    <row r="2090" spans="1:6" ht="6.95" customHeight="1" x14ac:dyDescent="0.2">
      <c r="A2090" s="18"/>
      <c r="B2090" s="29"/>
      <c r="C2090" s="18"/>
      <c r="D2090" s="32"/>
      <c r="E2090" s="20"/>
      <c r="F2090" s="20"/>
    </row>
    <row r="2091" spans="1:6" ht="6.95" customHeight="1" x14ac:dyDescent="0.2">
      <c r="A2091" s="18"/>
      <c r="B2091" s="29"/>
      <c r="C2091" s="18"/>
      <c r="D2091" s="32"/>
      <c r="E2091" s="20"/>
      <c r="F2091" s="20"/>
    </row>
    <row r="2092" spans="1:6" ht="6.95" customHeight="1" x14ac:dyDescent="0.2">
      <c r="A2092" s="18">
        <v>5</v>
      </c>
      <c r="B2092" s="29" t="s">
        <v>455</v>
      </c>
      <c r="C2092" s="34" t="s">
        <v>30</v>
      </c>
      <c r="D2092" s="18">
        <v>1</v>
      </c>
      <c r="E2092" s="20">
        <v>7.8000841506690737</v>
      </c>
      <c r="F2092" s="20">
        <f>D2092*E2092</f>
        <v>7.8000841506690737</v>
      </c>
    </row>
    <row r="2093" spans="1:6" ht="6.95" customHeight="1" x14ac:dyDescent="0.2">
      <c r="A2093" s="18"/>
      <c r="B2093" s="29"/>
      <c r="C2093" s="34"/>
      <c r="D2093" s="18"/>
      <c r="E2093" s="20"/>
      <c r="F2093" s="20"/>
    </row>
    <row r="2094" spans="1:6" ht="6.95" customHeight="1" x14ac:dyDescent="0.2">
      <c r="A2094" s="18"/>
      <c r="B2094" s="29"/>
      <c r="C2094" s="34"/>
      <c r="D2094" s="18"/>
      <c r="E2094" s="20"/>
      <c r="F2094" s="20"/>
    </row>
    <row r="2095" spans="1:6" ht="6.95" customHeight="1" x14ac:dyDescent="0.2">
      <c r="A2095" s="18"/>
      <c r="B2095" s="29"/>
      <c r="C2095" s="34"/>
      <c r="D2095" s="18"/>
      <c r="E2095" s="20"/>
      <c r="F2095" s="20"/>
    </row>
    <row r="2096" spans="1:6" ht="6.95" customHeight="1" x14ac:dyDescent="0.2">
      <c r="A2096" s="18">
        <v>6</v>
      </c>
      <c r="B2096" s="29" t="s">
        <v>456</v>
      </c>
      <c r="C2096" s="18" t="s">
        <v>30</v>
      </c>
      <c r="D2096" s="32">
        <v>1</v>
      </c>
      <c r="E2096" s="20">
        <v>16.483544007194773</v>
      </c>
      <c r="F2096" s="20">
        <f>D2096*E2096</f>
        <v>16.483544007194773</v>
      </c>
    </row>
    <row r="2097" spans="1:6" ht="6.95" customHeight="1" x14ac:dyDescent="0.2">
      <c r="A2097" s="18"/>
      <c r="B2097" s="29"/>
      <c r="C2097" s="18"/>
      <c r="D2097" s="32"/>
      <c r="E2097" s="20"/>
      <c r="F2097" s="20"/>
    </row>
    <row r="2098" spans="1:6" ht="6.95" customHeight="1" x14ac:dyDescent="0.2">
      <c r="A2098" s="18"/>
      <c r="B2098" s="29"/>
      <c r="C2098" s="18"/>
      <c r="D2098" s="32"/>
      <c r="E2098" s="20"/>
      <c r="F2098" s="20"/>
    </row>
    <row r="2099" spans="1:6" ht="6.95" customHeight="1" x14ac:dyDescent="0.2">
      <c r="A2099" s="18"/>
      <c r="B2099" s="29"/>
      <c r="C2099" s="18"/>
      <c r="D2099" s="32"/>
      <c r="E2099" s="20"/>
      <c r="F2099" s="20"/>
    </row>
    <row r="2100" spans="1:6" ht="6.95" customHeight="1" x14ac:dyDescent="0.2">
      <c r="A2100" s="18">
        <v>7</v>
      </c>
      <c r="B2100" s="29" t="s">
        <v>457</v>
      </c>
      <c r="C2100" s="18" t="s">
        <v>47</v>
      </c>
      <c r="D2100" s="32">
        <v>1</v>
      </c>
      <c r="E2100" s="20">
        <v>25.357991423221694</v>
      </c>
      <c r="F2100" s="20">
        <f>D2100*E2100</f>
        <v>25.357991423221694</v>
      </c>
    </row>
    <row r="2101" spans="1:6" ht="6.95" customHeight="1" x14ac:dyDescent="0.2">
      <c r="A2101" s="18"/>
      <c r="B2101" s="29"/>
      <c r="C2101" s="18"/>
      <c r="D2101" s="32"/>
      <c r="E2101" s="20"/>
      <c r="F2101" s="20"/>
    </row>
    <row r="2102" spans="1:6" ht="6.95" customHeight="1" x14ac:dyDescent="0.2">
      <c r="A2102" s="18"/>
      <c r="B2102" s="29"/>
      <c r="C2102" s="18"/>
      <c r="D2102" s="32"/>
      <c r="E2102" s="20"/>
      <c r="F2102" s="20"/>
    </row>
    <row r="2103" spans="1:6" ht="6.95" customHeight="1" x14ac:dyDescent="0.2">
      <c r="A2103" s="18"/>
      <c r="B2103" s="29"/>
      <c r="C2103" s="18"/>
      <c r="D2103" s="32"/>
      <c r="E2103" s="20"/>
      <c r="F2103" s="20"/>
    </row>
    <row r="2104" spans="1:6" ht="6.95" customHeight="1" x14ac:dyDescent="0.2">
      <c r="A2104" s="18">
        <v>8</v>
      </c>
      <c r="B2104" s="29" t="s">
        <v>458</v>
      </c>
      <c r="C2104" s="18" t="s">
        <v>30</v>
      </c>
      <c r="D2104" s="32">
        <v>5</v>
      </c>
      <c r="E2104" s="20">
        <v>6.3480289083749986</v>
      </c>
      <c r="F2104" s="20">
        <f>D2104*E2104</f>
        <v>31.740144541874994</v>
      </c>
    </row>
    <row r="2105" spans="1:6" ht="6.95" customHeight="1" x14ac:dyDescent="0.2">
      <c r="A2105" s="18"/>
      <c r="B2105" s="29"/>
      <c r="C2105" s="18"/>
      <c r="D2105" s="32"/>
      <c r="E2105" s="20"/>
      <c r="F2105" s="20"/>
    </row>
    <row r="2106" spans="1:6" ht="6.95" customHeight="1" x14ac:dyDescent="0.2">
      <c r="A2106" s="18"/>
      <c r="B2106" s="29"/>
      <c r="C2106" s="18"/>
      <c r="D2106" s="32"/>
      <c r="E2106" s="20"/>
      <c r="F2106" s="20"/>
    </row>
    <row r="2107" spans="1:6" ht="6.95" customHeight="1" x14ac:dyDescent="0.2">
      <c r="A2107" s="18"/>
      <c r="B2107" s="29"/>
      <c r="C2107" s="18"/>
      <c r="D2107" s="32"/>
      <c r="E2107" s="20"/>
      <c r="F2107" s="20"/>
    </row>
    <row r="2108" spans="1:6" ht="6.95" customHeight="1" x14ac:dyDescent="0.2">
      <c r="A2108" s="18">
        <v>9</v>
      </c>
      <c r="B2108" s="29" t="s">
        <v>459</v>
      </c>
      <c r="C2108" s="18" t="s">
        <v>30</v>
      </c>
      <c r="D2108" s="18">
        <v>5</v>
      </c>
      <c r="E2108" s="20">
        <v>9.1178712178374823</v>
      </c>
      <c r="F2108" s="20">
        <f>D2108*E2108</f>
        <v>45.589356089187412</v>
      </c>
    </row>
    <row r="2109" spans="1:6" ht="6.95" customHeight="1" x14ac:dyDescent="0.2">
      <c r="A2109" s="18"/>
      <c r="B2109" s="29"/>
      <c r="C2109" s="18"/>
      <c r="D2109" s="18"/>
      <c r="E2109" s="20"/>
      <c r="F2109" s="20"/>
    </row>
    <row r="2110" spans="1:6" ht="6.95" customHeight="1" x14ac:dyDescent="0.2">
      <c r="A2110" s="18"/>
      <c r="B2110" s="29"/>
      <c r="C2110" s="18"/>
      <c r="D2110" s="18"/>
      <c r="E2110" s="20"/>
      <c r="F2110" s="20"/>
    </row>
    <row r="2111" spans="1:6" ht="6.95" customHeight="1" x14ac:dyDescent="0.2">
      <c r="A2111" s="18"/>
      <c r="B2111" s="29"/>
      <c r="C2111" s="18"/>
      <c r="D2111" s="18"/>
      <c r="E2111" s="20"/>
      <c r="F2111" s="20"/>
    </row>
    <row r="2112" spans="1:6" ht="6.95" customHeight="1" x14ac:dyDescent="0.2">
      <c r="A2112" s="18">
        <v>10</v>
      </c>
      <c r="B2112" s="29" t="s">
        <v>460</v>
      </c>
      <c r="C2112" s="18" t="s">
        <v>30</v>
      </c>
      <c r="D2112" s="18">
        <v>1</v>
      </c>
      <c r="E2112" s="20">
        <v>5.2019854693989478</v>
      </c>
      <c r="F2112" s="20">
        <f>D2112*E2112</f>
        <v>5.2019854693989478</v>
      </c>
    </row>
    <row r="2113" spans="1:6" ht="6.95" customHeight="1" x14ac:dyDescent="0.2">
      <c r="A2113" s="18"/>
      <c r="B2113" s="29"/>
      <c r="C2113" s="18"/>
      <c r="D2113" s="18"/>
      <c r="E2113" s="20"/>
      <c r="F2113" s="20"/>
    </row>
    <row r="2114" spans="1:6" ht="6.95" customHeight="1" x14ac:dyDescent="0.2">
      <c r="A2114" s="18"/>
      <c r="B2114" s="29"/>
      <c r="C2114" s="18"/>
      <c r="D2114" s="18"/>
      <c r="E2114" s="20"/>
      <c r="F2114" s="20"/>
    </row>
    <row r="2115" spans="1:6" ht="6.95" customHeight="1" x14ac:dyDescent="0.2">
      <c r="A2115" s="18"/>
      <c r="B2115" s="29"/>
      <c r="C2115" s="18"/>
      <c r="D2115" s="18"/>
      <c r="E2115" s="20"/>
      <c r="F2115" s="20"/>
    </row>
    <row r="2116" spans="1:6" ht="6.95" customHeight="1" x14ac:dyDescent="0.2">
      <c r="A2116" s="18">
        <v>11</v>
      </c>
      <c r="B2116" s="29" t="s">
        <v>461</v>
      </c>
      <c r="C2116" s="18" t="s">
        <v>30</v>
      </c>
      <c r="D2116" s="18">
        <v>2</v>
      </c>
      <c r="E2116" s="20">
        <v>4.4832227864558112</v>
      </c>
      <c r="F2116" s="20">
        <f>D2116*E2116</f>
        <v>8.9664455729116224</v>
      </c>
    </row>
    <row r="2117" spans="1:6" ht="6.95" customHeight="1" x14ac:dyDescent="0.2">
      <c r="A2117" s="18"/>
      <c r="B2117" s="29"/>
      <c r="C2117" s="18"/>
      <c r="D2117" s="18"/>
      <c r="E2117" s="20"/>
      <c r="F2117" s="20"/>
    </row>
    <row r="2118" spans="1:6" ht="6.95" customHeight="1" x14ac:dyDescent="0.2">
      <c r="A2118" s="18"/>
      <c r="B2118" s="29"/>
      <c r="C2118" s="18"/>
      <c r="D2118" s="18"/>
      <c r="E2118" s="20"/>
      <c r="F2118" s="20"/>
    </row>
    <row r="2119" spans="1:6" ht="6.95" customHeight="1" x14ac:dyDescent="0.2">
      <c r="A2119" s="18"/>
      <c r="B2119" s="29"/>
      <c r="C2119" s="18"/>
      <c r="D2119" s="18"/>
      <c r="E2119" s="20"/>
      <c r="F2119" s="20"/>
    </row>
    <row r="2120" spans="1:6" ht="6.95" customHeight="1" x14ac:dyDescent="0.2">
      <c r="A2120" s="18">
        <v>12</v>
      </c>
      <c r="B2120" s="29" t="s">
        <v>462</v>
      </c>
      <c r="C2120" s="18" t="s">
        <v>30</v>
      </c>
      <c r="D2120" s="18">
        <v>4</v>
      </c>
      <c r="E2120" s="20">
        <v>4.4832227864558112</v>
      </c>
      <c r="F2120" s="20">
        <f>D2120*E2120</f>
        <v>17.932891145823245</v>
      </c>
    </row>
    <row r="2121" spans="1:6" ht="6.95" customHeight="1" x14ac:dyDescent="0.2">
      <c r="A2121" s="18"/>
      <c r="B2121" s="29"/>
      <c r="C2121" s="18"/>
      <c r="D2121" s="18"/>
      <c r="E2121" s="20"/>
      <c r="F2121" s="20"/>
    </row>
    <row r="2122" spans="1:6" ht="6.95" customHeight="1" x14ac:dyDescent="0.2">
      <c r="A2122" s="18"/>
      <c r="B2122" s="29"/>
      <c r="C2122" s="18"/>
      <c r="D2122" s="18"/>
      <c r="E2122" s="20"/>
      <c r="F2122" s="20"/>
    </row>
    <row r="2123" spans="1:6" ht="6.95" customHeight="1" x14ac:dyDescent="0.2">
      <c r="A2123" s="18"/>
      <c r="B2123" s="29"/>
      <c r="C2123" s="18"/>
      <c r="D2123" s="18"/>
      <c r="E2123" s="20"/>
      <c r="F2123" s="20"/>
    </row>
    <row r="2124" spans="1:6" ht="6.95" customHeight="1" x14ac:dyDescent="0.2">
      <c r="A2124" s="18">
        <v>13</v>
      </c>
      <c r="B2124" s="29" t="s">
        <v>463</v>
      </c>
      <c r="C2124" s="18" t="s">
        <v>30</v>
      </c>
      <c r="D2124" s="18">
        <v>2</v>
      </c>
      <c r="E2124" s="20">
        <v>4.4832227864558112</v>
      </c>
      <c r="F2124" s="20">
        <f>D2124*E2124</f>
        <v>8.9664455729116224</v>
      </c>
    </row>
    <row r="2125" spans="1:6" ht="6.95" customHeight="1" x14ac:dyDescent="0.2">
      <c r="A2125" s="18"/>
      <c r="B2125" s="29"/>
      <c r="C2125" s="18"/>
      <c r="D2125" s="18"/>
      <c r="E2125" s="20"/>
      <c r="F2125" s="20"/>
    </row>
    <row r="2126" spans="1:6" ht="6.95" customHeight="1" x14ac:dyDescent="0.2">
      <c r="A2126" s="18"/>
      <c r="B2126" s="29"/>
      <c r="C2126" s="18"/>
      <c r="D2126" s="18"/>
      <c r="E2126" s="20"/>
      <c r="F2126" s="20"/>
    </row>
    <row r="2127" spans="1:6" ht="6.95" customHeight="1" x14ac:dyDescent="0.2">
      <c r="A2127" s="18"/>
      <c r="B2127" s="29"/>
      <c r="C2127" s="18"/>
      <c r="D2127" s="18"/>
      <c r="E2127" s="20"/>
      <c r="F2127" s="20"/>
    </row>
    <row r="2128" spans="1:6" ht="6.95" customHeight="1" x14ac:dyDescent="0.2">
      <c r="A2128" s="18">
        <v>14</v>
      </c>
      <c r="B2128" s="29" t="s">
        <v>464</v>
      </c>
      <c r="C2128" s="18" t="s">
        <v>30</v>
      </c>
      <c r="D2128" s="18">
        <v>1</v>
      </c>
      <c r="E2128" s="20">
        <v>14.380865976612741</v>
      </c>
      <c r="F2128" s="20">
        <f>D2128*E2128</f>
        <v>14.380865976612741</v>
      </c>
    </row>
    <row r="2129" spans="1:6" ht="6.95" customHeight="1" x14ac:dyDescent="0.2">
      <c r="A2129" s="18"/>
      <c r="B2129" s="29"/>
      <c r="C2129" s="18"/>
      <c r="D2129" s="18"/>
      <c r="E2129" s="20"/>
      <c r="F2129" s="20"/>
    </row>
    <row r="2130" spans="1:6" ht="6.95" customHeight="1" x14ac:dyDescent="0.2">
      <c r="A2130" s="18"/>
      <c r="B2130" s="29"/>
      <c r="C2130" s="18"/>
      <c r="D2130" s="18"/>
      <c r="E2130" s="20"/>
      <c r="F2130" s="20"/>
    </row>
    <row r="2131" spans="1:6" ht="6.95" customHeight="1" x14ac:dyDescent="0.2">
      <c r="A2131" s="18"/>
      <c r="B2131" s="29"/>
      <c r="C2131" s="18"/>
      <c r="D2131" s="18"/>
      <c r="E2131" s="20"/>
      <c r="F2131" s="20"/>
    </row>
    <row r="2132" spans="1:6" ht="6.95" customHeight="1" x14ac:dyDescent="0.2">
      <c r="A2132" s="18">
        <v>15</v>
      </c>
      <c r="B2132" s="29" t="s">
        <v>390</v>
      </c>
      <c r="C2132" s="18" t="s">
        <v>30</v>
      </c>
      <c r="D2132" s="18">
        <v>5</v>
      </c>
      <c r="E2132" s="20">
        <v>6.8810817485184419</v>
      </c>
      <c r="F2132" s="20">
        <f>D2132*E2132</f>
        <v>34.405408742592208</v>
      </c>
    </row>
    <row r="2133" spans="1:6" ht="6.95" customHeight="1" x14ac:dyDescent="0.2">
      <c r="A2133" s="18"/>
      <c r="B2133" s="29"/>
      <c r="C2133" s="18"/>
      <c r="D2133" s="18"/>
      <c r="E2133" s="20"/>
      <c r="F2133" s="20"/>
    </row>
    <row r="2134" spans="1:6" ht="6.95" customHeight="1" x14ac:dyDescent="0.2">
      <c r="A2134" s="18"/>
      <c r="B2134" s="29"/>
      <c r="C2134" s="18"/>
      <c r="D2134" s="18"/>
      <c r="E2134" s="20"/>
      <c r="F2134" s="20"/>
    </row>
    <row r="2135" spans="1:6" ht="6.95" customHeight="1" x14ac:dyDescent="0.2">
      <c r="A2135" s="18"/>
      <c r="B2135" s="29"/>
      <c r="C2135" s="18"/>
      <c r="D2135" s="18"/>
      <c r="E2135" s="20"/>
      <c r="F2135" s="20"/>
    </row>
    <row r="2136" spans="1:6" ht="6.95" customHeight="1" x14ac:dyDescent="0.2">
      <c r="A2136" s="18">
        <v>16</v>
      </c>
      <c r="B2136" s="29" t="s">
        <v>394</v>
      </c>
      <c r="C2136" s="18" t="s">
        <v>30</v>
      </c>
      <c r="D2136" s="18">
        <v>2</v>
      </c>
      <c r="E2136" s="20">
        <v>14.127679296363601</v>
      </c>
      <c r="F2136" s="20">
        <f>D2136*E2136</f>
        <v>28.255358592727202</v>
      </c>
    </row>
    <row r="2137" spans="1:6" ht="6.95" customHeight="1" x14ac:dyDescent="0.2">
      <c r="A2137" s="18"/>
      <c r="B2137" s="29"/>
      <c r="C2137" s="18"/>
      <c r="D2137" s="18"/>
      <c r="E2137" s="20"/>
      <c r="F2137" s="20"/>
    </row>
    <row r="2138" spans="1:6" ht="6.95" customHeight="1" x14ac:dyDescent="0.2">
      <c r="A2138" s="18"/>
      <c r="B2138" s="29"/>
      <c r="C2138" s="18"/>
      <c r="D2138" s="18"/>
      <c r="E2138" s="20"/>
      <c r="F2138" s="20"/>
    </row>
    <row r="2139" spans="1:6" ht="6.95" customHeight="1" x14ac:dyDescent="0.2">
      <c r="A2139" s="18"/>
      <c r="B2139" s="29"/>
      <c r="C2139" s="18"/>
      <c r="D2139" s="18"/>
      <c r="E2139" s="20"/>
      <c r="F2139" s="20"/>
    </row>
    <row r="2140" spans="1:6" ht="6.95" customHeight="1" x14ac:dyDescent="0.2">
      <c r="A2140" s="18">
        <v>17</v>
      </c>
      <c r="B2140" s="29" t="s">
        <v>397</v>
      </c>
      <c r="C2140" s="18" t="s">
        <v>30</v>
      </c>
      <c r="D2140" s="18">
        <v>1</v>
      </c>
      <c r="E2140" s="20">
        <v>5.3616191157033359</v>
      </c>
      <c r="F2140" s="20">
        <f>D2140*E2140</f>
        <v>5.3616191157033359</v>
      </c>
    </row>
    <row r="2141" spans="1:6" ht="6.95" customHeight="1" x14ac:dyDescent="0.2">
      <c r="A2141" s="18"/>
      <c r="B2141" s="29"/>
      <c r="C2141" s="18"/>
      <c r="D2141" s="18"/>
      <c r="E2141" s="20"/>
      <c r="F2141" s="20"/>
    </row>
    <row r="2142" spans="1:6" ht="6.95" customHeight="1" x14ac:dyDescent="0.2">
      <c r="A2142" s="18"/>
      <c r="B2142" s="29"/>
      <c r="C2142" s="18"/>
      <c r="D2142" s="18"/>
      <c r="E2142" s="20"/>
      <c r="F2142" s="20"/>
    </row>
    <row r="2143" spans="1:6" ht="6.95" customHeight="1" x14ac:dyDescent="0.2">
      <c r="A2143" s="18"/>
      <c r="B2143" s="29"/>
      <c r="C2143" s="18"/>
      <c r="D2143" s="18"/>
      <c r="E2143" s="20"/>
      <c r="F2143" s="20"/>
    </row>
    <row r="2144" spans="1:6" ht="6.95" customHeight="1" x14ac:dyDescent="0.2">
      <c r="A2144" s="18">
        <v>18</v>
      </c>
      <c r="B2144" s="29" t="s">
        <v>465</v>
      </c>
      <c r="C2144" s="18" t="s">
        <v>30</v>
      </c>
      <c r="D2144" s="18">
        <v>2</v>
      </c>
      <c r="E2144" s="20">
        <v>4.2029736707990004</v>
      </c>
      <c r="F2144" s="20">
        <f>D2144*E2144</f>
        <v>8.4059473415980008</v>
      </c>
    </row>
    <row r="2145" spans="1:6" ht="6.95" customHeight="1" x14ac:dyDescent="0.2">
      <c r="A2145" s="18"/>
      <c r="B2145" s="29"/>
      <c r="C2145" s="18"/>
      <c r="D2145" s="18"/>
      <c r="E2145" s="20"/>
      <c r="F2145" s="20"/>
    </row>
    <row r="2146" spans="1:6" ht="6.95" customHeight="1" x14ac:dyDescent="0.2">
      <c r="A2146" s="18"/>
      <c r="B2146" s="29"/>
      <c r="C2146" s="18"/>
      <c r="D2146" s="18"/>
      <c r="E2146" s="20"/>
      <c r="F2146" s="20"/>
    </row>
    <row r="2147" spans="1:6" ht="6.95" customHeight="1" x14ac:dyDescent="0.2">
      <c r="A2147" s="18"/>
      <c r="B2147" s="29"/>
      <c r="C2147" s="18"/>
      <c r="D2147" s="18"/>
      <c r="E2147" s="20"/>
      <c r="F2147" s="20"/>
    </row>
    <row r="2148" spans="1:6" ht="6.95" customHeight="1" x14ac:dyDescent="0.2">
      <c r="A2148" s="18">
        <v>19</v>
      </c>
      <c r="B2148" s="29" t="s">
        <v>398</v>
      </c>
      <c r="C2148" s="18" t="s">
        <v>30</v>
      </c>
      <c r="D2148" s="18">
        <v>1</v>
      </c>
      <c r="E2148" s="20">
        <v>10.278030299450791</v>
      </c>
      <c r="F2148" s="20">
        <f>D2148*E2148</f>
        <v>10.278030299450791</v>
      </c>
    </row>
    <row r="2149" spans="1:6" ht="6.95" customHeight="1" x14ac:dyDescent="0.2">
      <c r="A2149" s="18"/>
      <c r="B2149" s="29"/>
      <c r="C2149" s="18"/>
      <c r="D2149" s="18"/>
      <c r="E2149" s="20"/>
      <c r="F2149" s="20"/>
    </row>
    <row r="2150" spans="1:6" ht="6.95" customHeight="1" x14ac:dyDescent="0.2">
      <c r="A2150" s="18"/>
      <c r="B2150" s="29"/>
      <c r="C2150" s="18"/>
      <c r="D2150" s="18"/>
      <c r="E2150" s="20"/>
      <c r="F2150" s="20"/>
    </row>
    <row r="2151" spans="1:6" ht="6.95" customHeight="1" x14ac:dyDescent="0.2">
      <c r="A2151" s="18"/>
      <c r="B2151" s="29"/>
      <c r="C2151" s="18"/>
      <c r="D2151" s="18"/>
      <c r="E2151" s="20"/>
      <c r="F2151" s="20"/>
    </row>
    <row r="2152" spans="1:6" ht="6.95" customHeight="1" x14ac:dyDescent="0.2">
      <c r="A2152" s="18">
        <v>20</v>
      </c>
      <c r="B2152" s="29" t="s">
        <v>400</v>
      </c>
      <c r="C2152" s="18" t="s">
        <v>30</v>
      </c>
      <c r="D2152" s="18">
        <v>1</v>
      </c>
      <c r="E2152" s="20">
        <v>3.6908797027951699</v>
      </c>
      <c r="F2152" s="20">
        <f>D2152*E2152</f>
        <v>3.6908797027951699</v>
      </c>
    </row>
    <row r="2153" spans="1:6" ht="6.95" customHeight="1" x14ac:dyDescent="0.2">
      <c r="A2153" s="18"/>
      <c r="B2153" s="29"/>
      <c r="C2153" s="18"/>
      <c r="D2153" s="18"/>
      <c r="E2153" s="20"/>
      <c r="F2153" s="20"/>
    </row>
    <row r="2154" spans="1:6" ht="6.95" customHeight="1" x14ac:dyDescent="0.2">
      <c r="A2154" s="18"/>
      <c r="B2154" s="29"/>
      <c r="C2154" s="18"/>
      <c r="D2154" s="18"/>
      <c r="E2154" s="20"/>
      <c r="F2154" s="20"/>
    </row>
    <row r="2155" spans="1:6" ht="6.95" customHeight="1" x14ac:dyDescent="0.2">
      <c r="A2155" s="18"/>
      <c r="B2155" s="29"/>
      <c r="C2155" s="18"/>
      <c r="D2155" s="18"/>
      <c r="E2155" s="20"/>
      <c r="F2155" s="20"/>
    </row>
    <row r="2156" spans="1:6" ht="6.95" customHeight="1" x14ac:dyDescent="0.2">
      <c r="A2156" s="18">
        <v>21</v>
      </c>
      <c r="B2156" s="29" t="s">
        <v>466</v>
      </c>
      <c r="C2156" s="18" t="s">
        <v>30</v>
      </c>
      <c r="D2156" s="18">
        <v>4</v>
      </c>
      <c r="E2156" s="20">
        <v>18.687829756521548</v>
      </c>
      <c r="F2156" s="20">
        <f>D2156*E2156</f>
        <v>74.751319026086193</v>
      </c>
    </row>
    <row r="2157" spans="1:6" ht="6.95" customHeight="1" x14ac:dyDescent="0.2">
      <c r="A2157" s="18"/>
      <c r="B2157" s="29"/>
      <c r="C2157" s="18"/>
      <c r="D2157" s="18"/>
      <c r="E2157" s="20"/>
      <c r="F2157" s="20"/>
    </row>
    <row r="2158" spans="1:6" ht="6.95" customHeight="1" x14ac:dyDescent="0.2">
      <c r="A2158" s="18"/>
      <c r="B2158" s="29"/>
      <c r="C2158" s="18"/>
      <c r="D2158" s="18"/>
      <c r="E2158" s="20"/>
      <c r="F2158" s="20"/>
    </row>
    <row r="2159" spans="1:6" ht="6.95" customHeight="1" x14ac:dyDescent="0.2">
      <c r="A2159" s="18"/>
      <c r="B2159" s="29"/>
      <c r="C2159" s="18"/>
      <c r="D2159" s="18"/>
      <c r="E2159" s="20"/>
      <c r="F2159" s="20"/>
    </row>
    <row r="2160" spans="1:6" ht="6.95" customHeight="1" x14ac:dyDescent="0.2">
      <c r="A2160" s="18">
        <v>22</v>
      </c>
      <c r="B2160" s="29" t="s">
        <v>467</v>
      </c>
      <c r="C2160" s="18" t="s">
        <v>30</v>
      </c>
      <c r="D2160" s="18">
        <v>4</v>
      </c>
      <c r="E2160" s="20">
        <v>10.541852683166004</v>
      </c>
      <c r="F2160" s="20">
        <f>D2160*E2160</f>
        <v>42.167410732664017</v>
      </c>
    </row>
    <row r="2161" spans="1:6" ht="6.95" customHeight="1" x14ac:dyDescent="0.2">
      <c r="A2161" s="18"/>
      <c r="B2161" s="29"/>
      <c r="C2161" s="18"/>
      <c r="D2161" s="18"/>
      <c r="E2161" s="20"/>
      <c r="F2161" s="20"/>
    </row>
    <row r="2162" spans="1:6" ht="6.95" customHeight="1" x14ac:dyDescent="0.2">
      <c r="A2162" s="18"/>
      <c r="B2162" s="29"/>
      <c r="C2162" s="18"/>
      <c r="D2162" s="18"/>
      <c r="E2162" s="20"/>
      <c r="F2162" s="20"/>
    </row>
    <row r="2163" spans="1:6" ht="6.95" customHeight="1" x14ac:dyDescent="0.2">
      <c r="A2163" s="18"/>
      <c r="B2163" s="29"/>
      <c r="C2163" s="18"/>
      <c r="D2163" s="18"/>
      <c r="E2163" s="20"/>
      <c r="F2163" s="20"/>
    </row>
    <row r="2164" spans="1:6" ht="6.95" customHeight="1" x14ac:dyDescent="0.2">
      <c r="A2164" s="18">
        <v>23</v>
      </c>
      <c r="B2164" s="29" t="s">
        <v>468</v>
      </c>
      <c r="C2164" s="18" t="s">
        <v>30</v>
      </c>
      <c r="D2164" s="18">
        <v>2</v>
      </c>
      <c r="E2164" s="20">
        <v>7.5470081709029344</v>
      </c>
      <c r="F2164" s="20">
        <f>D2164*E2164</f>
        <v>15.094016341805869</v>
      </c>
    </row>
    <row r="2165" spans="1:6" ht="6.95" customHeight="1" x14ac:dyDescent="0.2">
      <c r="A2165" s="18"/>
      <c r="B2165" s="29"/>
      <c r="C2165" s="18"/>
      <c r="D2165" s="18"/>
      <c r="E2165" s="20"/>
      <c r="F2165" s="20"/>
    </row>
    <row r="2166" spans="1:6" ht="6.95" customHeight="1" x14ac:dyDescent="0.2">
      <c r="A2166" s="18"/>
      <c r="B2166" s="29"/>
      <c r="C2166" s="18"/>
      <c r="D2166" s="18"/>
      <c r="E2166" s="20"/>
      <c r="F2166" s="20"/>
    </row>
    <row r="2167" spans="1:6" ht="6.95" customHeight="1" x14ac:dyDescent="0.2">
      <c r="A2167" s="18"/>
      <c r="B2167" s="29"/>
      <c r="C2167" s="18"/>
      <c r="D2167" s="18"/>
      <c r="E2167" s="20"/>
      <c r="F2167" s="20"/>
    </row>
    <row r="2168" spans="1:6" ht="6.95" customHeight="1" x14ac:dyDescent="0.2">
      <c r="A2168" s="18">
        <v>24</v>
      </c>
      <c r="B2168" s="29" t="s">
        <v>469</v>
      </c>
      <c r="C2168" s="18" t="s">
        <v>30</v>
      </c>
      <c r="D2168" s="18">
        <v>1</v>
      </c>
      <c r="E2168" s="20">
        <v>1.4375253658862732</v>
      </c>
      <c r="F2168" s="20">
        <f>D2168*E2168</f>
        <v>1.4375253658862732</v>
      </c>
    </row>
    <row r="2169" spans="1:6" ht="6.95" customHeight="1" x14ac:dyDescent="0.2">
      <c r="A2169" s="18"/>
      <c r="B2169" s="29"/>
      <c r="C2169" s="18"/>
      <c r="D2169" s="18"/>
      <c r="E2169" s="20"/>
      <c r="F2169" s="20"/>
    </row>
    <row r="2170" spans="1:6" ht="6.95" customHeight="1" x14ac:dyDescent="0.2">
      <c r="A2170" s="18"/>
      <c r="B2170" s="29"/>
      <c r="C2170" s="18"/>
      <c r="D2170" s="18"/>
      <c r="E2170" s="20"/>
      <c r="F2170" s="20"/>
    </row>
    <row r="2171" spans="1:6" ht="6.95" customHeight="1" x14ac:dyDescent="0.2">
      <c r="A2171" s="18"/>
      <c r="B2171" s="29"/>
      <c r="C2171" s="18"/>
      <c r="D2171" s="18"/>
      <c r="E2171" s="20"/>
      <c r="F2171" s="20"/>
    </row>
    <row r="2172" spans="1:6" ht="6.95" customHeight="1" x14ac:dyDescent="0.2">
      <c r="A2172" s="18">
        <v>25</v>
      </c>
      <c r="B2172" s="29" t="s">
        <v>470</v>
      </c>
      <c r="C2172" s="18" t="s">
        <v>30</v>
      </c>
      <c r="D2172" s="18">
        <v>1</v>
      </c>
      <c r="E2172" s="20">
        <v>1.3177315853957505</v>
      </c>
      <c r="F2172" s="20">
        <f>D2172*E2172</f>
        <v>1.3177315853957505</v>
      </c>
    </row>
    <row r="2173" spans="1:6" ht="6.95" customHeight="1" x14ac:dyDescent="0.2">
      <c r="A2173" s="18"/>
      <c r="B2173" s="29"/>
      <c r="C2173" s="18"/>
      <c r="D2173" s="18"/>
      <c r="E2173" s="20"/>
      <c r="F2173" s="20"/>
    </row>
    <row r="2174" spans="1:6" ht="6.95" customHeight="1" x14ac:dyDescent="0.2">
      <c r="A2174" s="18"/>
      <c r="B2174" s="29"/>
      <c r="C2174" s="18"/>
      <c r="D2174" s="18"/>
      <c r="E2174" s="20"/>
      <c r="F2174" s="20"/>
    </row>
    <row r="2175" spans="1:6" ht="6.95" customHeight="1" x14ac:dyDescent="0.2">
      <c r="A2175" s="18"/>
      <c r="B2175" s="29"/>
      <c r="C2175" s="18"/>
      <c r="D2175" s="18"/>
      <c r="E2175" s="20"/>
      <c r="F2175" s="20"/>
    </row>
    <row r="2176" spans="1:6" ht="6.95" customHeight="1" x14ac:dyDescent="0.2">
      <c r="A2176" s="18">
        <v>26</v>
      </c>
      <c r="B2176" s="29" t="s">
        <v>471</v>
      </c>
      <c r="C2176" s="18" t="s">
        <v>30</v>
      </c>
      <c r="D2176" s="18">
        <v>1</v>
      </c>
      <c r="E2176" s="20">
        <v>1.1380409146599664</v>
      </c>
      <c r="F2176" s="20">
        <f>D2176*E2176</f>
        <v>1.1380409146599664</v>
      </c>
    </row>
    <row r="2177" spans="1:6" ht="6.95" customHeight="1" x14ac:dyDescent="0.2">
      <c r="A2177" s="18"/>
      <c r="B2177" s="29"/>
      <c r="C2177" s="18"/>
      <c r="D2177" s="18"/>
      <c r="E2177" s="20"/>
      <c r="F2177" s="20"/>
    </row>
    <row r="2178" spans="1:6" ht="6.95" customHeight="1" x14ac:dyDescent="0.2">
      <c r="A2178" s="18"/>
      <c r="B2178" s="29"/>
      <c r="C2178" s="18"/>
      <c r="D2178" s="18"/>
      <c r="E2178" s="20"/>
      <c r="F2178" s="20"/>
    </row>
    <row r="2179" spans="1:6" ht="6.95" customHeight="1" x14ac:dyDescent="0.2">
      <c r="A2179" s="18"/>
      <c r="B2179" s="29"/>
      <c r="C2179" s="18"/>
      <c r="D2179" s="18"/>
      <c r="E2179" s="20"/>
      <c r="F2179" s="20"/>
    </row>
    <row r="2180" spans="1:6" ht="6.95" customHeight="1" x14ac:dyDescent="0.2">
      <c r="A2180" s="18">
        <v>27</v>
      </c>
      <c r="B2180" s="29" t="s">
        <v>472</v>
      </c>
      <c r="C2180" s="34" t="s">
        <v>30</v>
      </c>
      <c r="D2180" s="18">
        <v>1</v>
      </c>
      <c r="E2180" s="20">
        <v>4.8909414566046765</v>
      </c>
      <c r="F2180" s="20">
        <f>D2180*E2180</f>
        <v>4.8909414566046765</v>
      </c>
    </row>
    <row r="2181" spans="1:6" ht="6.95" customHeight="1" x14ac:dyDescent="0.2">
      <c r="A2181" s="18"/>
      <c r="B2181" s="29"/>
      <c r="C2181" s="34"/>
      <c r="D2181" s="18"/>
      <c r="E2181" s="20"/>
      <c r="F2181" s="20"/>
    </row>
    <row r="2182" spans="1:6" ht="6.95" customHeight="1" x14ac:dyDescent="0.2">
      <c r="A2182" s="18"/>
      <c r="B2182" s="29"/>
      <c r="C2182" s="34"/>
      <c r="D2182" s="18"/>
      <c r="E2182" s="20"/>
      <c r="F2182" s="20"/>
    </row>
    <row r="2183" spans="1:6" ht="6.95" customHeight="1" x14ac:dyDescent="0.2">
      <c r="A2183" s="18"/>
      <c r="B2183" s="29"/>
      <c r="C2183" s="34"/>
      <c r="D2183" s="18"/>
      <c r="E2183" s="20"/>
      <c r="F2183" s="20"/>
    </row>
    <row r="2184" spans="1:6" ht="6.95" customHeight="1" x14ac:dyDescent="0.2">
      <c r="A2184" s="18">
        <v>28</v>
      </c>
      <c r="B2184" s="29" t="s">
        <v>473</v>
      </c>
      <c r="C2184" s="34" t="s">
        <v>30</v>
      </c>
      <c r="D2184" s="18">
        <v>1</v>
      </c>
      <c r="E2184" s="20">
        <v>5.6097041395478131</v>
      </c>
      <c r="F2184" s="20">
        <f>D2184*E2184</f>
        <v>5.6097041395478131</v>
      </c>
    </row>
    <row r="2185" spans="1:6" ht="6.95" customHeight="1" x14ac:dyDescent="0.2">
      <c r="A2185" s="18"/>
      <c r="B2185" s="29"/>
      <c r="C2185" s="34"/>
      <c r="D2185" s="18"/>
      <c r="E2185" s="20"/>
      <c r="F2185" s="20"/>
    </row>
    <row r="2186" spans="1:6" ht="6.95" customHeight="1" x14ac:dyDescent="0.2">
      <c r="A2186" s="18"/>
      <c r="B2186" s="29"/>
      <c r="C2186" s="34"/>
      <c r="D2186" s="18"/>
      <c r="E2186" s="20"/>
      <c r="F2186" s="20"/>
    </row>
    <row r="2187" spans="1:6" ht="6.95" customHeight="1" x14ac:dyDescent="0.2">
      <c r="A2187" s="18"/>
      <c r="B2187" s="29"/>
      <c r="C2187" s="34"/>
      <c r="D2187" s="18"/>
      <c r="E2187" s="20"/>
      <c r="F2187" s="20"/>
    </row>
    <row r="2188" spans="1:6" ht="6.95" customHeight="1" x14ac:dyDescent="0.2">
      <c r="A2188" s="18">
        <v>29</v>
      </c>
      <c r="B2188" s="29" t="s">
        <v>415</v>
      </c>
      <c r="C2188" s="18" t="s">
        <v>416</v>
      </c>
      <c r="D2188" s="30">
        <v>144</v>
      </c>
      <c r="E2188" s="20">
        <v>0.99982572559994098</v>
      </c>
      <c r="F2188" s="20">
        <f>D2188*E2188</f>
        <v>143.97490448639149</v>
      </c>
    </row>
    <row r="2189" spans="1:6" ht="6.95" customHeight="1" x14ac:dyDescent="0.2">
      <c r="A2189" s="18"/>
      <c r="B2189" s="29"/>
      <c r="C2189" s="18"/>
      <c r="D2189" s="30"/>
      <c r="E2189" s="20"/>
      <c r="F2189" s="20"/>
    </row>
    <row r="2190" spans="1:6" ht="6.95" customHeight="1" x14ac:dyDescent="0.2">
      <c r="A2190" s="18"/>
      <c r="B2190" s="29"/>
      <c r="C2190" s="18"/>
      <c r="D2190" s="30"/>
      <c r="E2190" s="20"/>
      <c r="F2190" s="20"/>
    </row>
    <row r="2191" spans="1:6" ht="6.95" customHeight="1" x14ac:dyDescent="0.2">
      <c r="A2191" s="18"/>
      <c r="B2191" s="29"/>
      <c r="C2191" s="18"/>
      <c r="D2191" s="30"/>
      <c r="E2191" s="20"/>
      <c r="F2191" s="20"/>
    </row>
    <row r="2192" spans="1:6" ht="6.95" customHeight="1" x14ac:dyDescent="0.2">
      <c r="A2192" s="18">
        <v>30</v>
      </c>
      <c r="B2192" s="29" t="s">
        <v>417</v>
      </c>
      <c r="C2192" s="29" t="s">
        <v>418</v>
      </c>
      <c r="D2192" s="18">
        <v>576</v>
      </c>
      <c r="E2192" s="20">
        <v>5.9096667791584698</v>
      </c>
      <c r="F2192" s="20">
        <f>D2192*E2192</f>
        <v>3403.9680647952787</v>
      </c>
    </row>
    <row r="2193" spans="1:6" ht="6.95" customHeight="1" x14ac:dyDescent="0.2">
      <c r="A2193" s="18"/>
      <c r="B2193" s="29"/>
      <c r="C2193" s="29"/>
      <c r="D2193" s="18"/>
      <c r="E2193" s="20"/>
      <c r="F2193" s="20"/>
    </row>
    <row r="2194" spans="1:6" ht="6.95" customHeight="1" x14ac:dyDescent="0.2">
      <c r="A2194" s="18"/>
      <c r="B2194" s="29"/>
      <c r="C2194" s="29"/>
      <c r="D2194" s="18"/>
      <c r="E2194" s="20"/>
      <c r="F2194" s="20"/>
    </row>
    <row r="2195" spans="1:6" ht="6.95" customHeight="1" x14ac:dyDescent="0.2">
      <c r="A2195" s="18"/>
      <c r="B2195" s="29"/>
      <c r="C2195" s="29"/>
      <c r="D2195" s="18"/>
      <c r="E2195" s="20"/>
      <c r="F2195" s="20"/>
    </row>
    <row r="2196" spans="1:6" ht="6.95" customHeight="1" x14ac:dyDescent="0.2">
      <c r="A2196" s="18">
        <v>31</v>
      </c>
      <c r="B2196" s="29" t="s">
        <v>419</v>
      </c>
      <c r="C2196" s="18" t="s">
        <v>47</v>
      </c>
      <c r="D2196" s="18">
        <v>46</v>
      </c>
      <c r="E2196" s="20">
        <v>4.4096423857383051</v>
      </c>
      <c r="F2196" s="20">
        <f>D2196*E2196</f>
        <v>202.84354974396203</v>
      </c>
    </row>
    <row r="2197" spans="1:6" ht="6.95" customHeight="1" x14ac:dyDescent="0.2">
      <c r="A2197" s="18"/>
      <c r="B2197" s="29"/>
      <c r="C2197" s="18"/>
      <c r="D2197" s="18"/>
      <c r="E2197" s="20"/>
      <c r="F2197" s="20"/>
    </row>
    <row r="2198" spans="1:6" ht="6.95" customHeight="1" x14ac:dyDescent="0.2">
      <c r="A2198" s="18"/>
      <c r="B2198" s="29"/>
      <c r="C2198" s="18"/>
      <c r="D2198" s="18"/>
      <c r="E2198" s="20"/>
      <c r="F2198" s="20"/>
    </row>
    <row r="2199" spans="1:6" ht="6.95" customHeight="1" x14ac:dyDescent="0.2">
      <c r="A2199" s="18"/>
      <c r="B2199" s="29"/>
      <c r="C2199" s="18"/>
      <c r="D2199" s="18"/>
      <c r="E2199" s="20"/>
      <c r="F2199" s="20"/>
    </row>
    <row r="2200" spans="1:6" ht="6.95" customHeight="1" x14ac:dyDescent="0.2">
      <c r="A2200" s="18">
        <v>32</v>
      </c>
      <c r="B2200" s="29" t="s">
        <v>420</v>
      </c>
      <c r="C2200" s="18" t="s">
        <v>30</v>
      </c>
      <c r="D2200" s="18">
        <v>180</v>
      </c>
      <c r="E2200" s="20">
        <v>0.59944807757457597</v>
      </c>
      <c r="F2200" s="20">
        <f>D2200*E2200</f>
        <v>107.90065396342368</v>
      </c>
    </row>
    <row r="2201" spans="1:6" ht="6.95" customHeight="1" x14ac:dyDescent="0.2">
      <c r="A2201" s="18"/>
      <c r="B2201" s="29"/>
      <c r="C2201" s="18"/>
      <c r="D2201" s="18"/>
      <c r="E2201" s="20"/>
      <c r="F2201" s="20"/>
    </row>
    <row r="2202" spans="1:6" ht="6.95" customHeight="1" x14ac:dyDescent="0.2">
      <c r="A2202" s="18"/>
      <c r="B2202" s="29"/>
      <c r="C2202" s="18"/>
      <c r="D2202" s="18"/>
      <c r="E2202" s="20"/>
      <c r="F2202" s="20"/>
    </row>
    <row r="2203" spans="1:6" ht="6.95" customHeight="1" x14ac:dyDescent="0.2">
      <c r="A2203" s="18"/>
      <c r="B2203" s="29"/>
      <c r="C2203" s="18"/>
      <c r="D2203" s="18"/>
      <c r="E2203" s="20"/>
      <c r="F2203" s="20"/>
    </row>
    <row r="2204" spans="1:6" ht="6.95" customHeight="1" x14ac:dyDescent="0.2">
      <c r="A2204" s="18">
        <v>33</v>
      </c>
      <c r="B2204" s="29" t="s">
        <v>421</v>
      </c>
      <c r="C2204" s="29" t="s">
        <v>30</v>
      </c>
      <c r="D2204" s="18">
        <v>46</v>
      </c>
      <c r="E2204" s="20">
        <v>5.1617347591541334</v>
      </c>
      <c r="F2204" s="20">
        <f>D2204*E2204</f>
        <v>237.43979892109013</v>
      </c>
    </row>
    <row r="2205" spans="1:6" ht="6.95" customHeight="1" x14ac:dyDescent="0.2">
      <c r="A2205" s="18"/>
      <c r="B2205" s="29"/>
      <c r="C2205" s="29"/>
      <c r="D2205" s="18"/>
      <c r="E2205" s="20"/>
      <c r="F2205" s="20"/>
    </row>
    <row r="2206" spans="1:6" ht="6.95" customHeight="1" x14ac:dyDescent="0.2">
      <c r="A2206" s="18"/>
      <c r="B2206" s="29"/>
      <c r="C2206" s="29"/>
      <c r="D2206" s="18"/>
      <c r="E2206" s="20"/>
      <c r="F2206" s="20"/>
    </row>
    <row r="2207" spans="1:6" ht="6.95" customHeight="1" x14ac:dyDescent="0.2">
      <c r="A2207" s="18"/>
      <c r="B2207" s="29"/>
      <c r="C2207" s="29"/>
      <c r="D2207" s="18"/>
      <c r="E2207" s="20"/>
      <c r="F2207" s="20"/>
    </row>
    <row r="2208" spans="1:6" ht="6.95" customHeight="1" x14ac:dyDescent="0.2">
      <c r="A2208" s="18">
        <v>34</v>
      </c>
      <c r="B2208" s="29" t="s">
        <v>474</v>
      </c>
      <c r="C2208" s="18" t="s">
        <v>30</v>
      </c>
      <c r="D2208" s="18">
        <v>46</v>
      </c>
      <c r="E2208" s="20">
        <v>7.4476811369432463</v>
      </c>
      <c r="F2208" s="20">
        <f>D2208*E2208</f>
        <v>342.59333229938932</v>
      </c>
    </row>
    <row r="2209" spans="1:6" ht="6.95" customHeight="1" x14ac:dyDescent="0.2">
      <c r="A2209" s="18"/>
      <c r="B2209" s="29"/>
      <c r="C2209" s="18"/>
      <c r="D2209" s="18"/>
      <c r="E2209" s="20"/>
      <c r="F2209" s="20"/>
    </row>
    <row r="2210" spans="1:6" ht="6.95" customHeight="1" x14ac:dyDescent="0.2">
      <c r="A2210" s="18"/>
      <c r="B2210" s="29"/>
      <c r="C2210" s="18"/>
      <c r="D2210" s="18"/>
      <c r="E2210" s="20"/>
      <c r="F2210" s="20"/>
    </row>
    <row r="2211" spans="1:6" ht="6.95" customHeight="1" x14ac:dyDescent="0.2">
      <c r="A2211" s="18"/>
      <c r="B2211" s="29"/>
      <c r="C2211" s="18"/>
      <c r="D2211" s="18"/>
      <c r="E2211" s="20"/>
      <c r="F2211" s="20"/>
    </row>
    <row r="2212" spans="1:6" ht="6.95" customHeight="1" x14ac:dyDescent="0.2">
      <c r="A2212" s="18">
        <v>35</v>
      </c>
      <c r="B2212" s="29" t="s">
        <v>423</v>
      </c>
      <c r="C2212" s="18" t="s">
        <v>19</v>
      </c>
      <c r="D2212" s="18">
        <v>80</v>
      </c>
      <c r="E2212" s="20">
        <v>5.9774873440655876</v>
      </c>
      <c r="F2212" s="20">
        <f>D2212*E2212</f>
        <v>478.19898752524699</v>
      </c>
    </row>
    <row r="2213" spans="1:6" ht="6.95" customHeight="1" x14ac:dyDescent="0.2">
      <c r="A2213" s="18"/>
      <c r="B2213" s="29"/>
      <c r="C2213" s="18"/>
      <c r="D2213" s="18"/>
      <c r="E2213" s="20"/>
      <c r="F2213" s="20"/>
    </row>
    <row r="2214" spans="1:6" ht="6.95" customHeight="1" x14ac:dyDescent="0.2">
      <c r="A2214" s="18"/>
      <c r="B2214" s="29"/>
      <c r="C2214" s="18"/>
      <c r="D2214" s="18"/>
      <c r="E2214" s="20"/>
      <c r="F2214" s="20"/>
    </row>
    <row r="2215" spans="1:6" ht="6.95" customHeight="1" x14ac:dyDescent="0.2">
      <c r="A2215" s="18"/>
      <c r="B2215" s="29"/>
      <c r="C2215" s="18"/>
      <c r="D2215" s="18"/>
      <c r="E2215" s="20"/>
      <c r="F2215" s="20"/>
    </row>
    <row r="2216" spans="1:6" ht="6.95" customHeight="1" x14ac:dyDescent="0.2">
      <c r="A2216" s="18">
        <v>36</v>
      </c>
      <c r="B2216" s="29" t="s">
        <v>424</v>
      </c>
      <c r="C2216" s="18" t="s">
        <v>19</v>
      </c>
      <c r="D2216" s="18">
        <v>140</v>
      </c>
      <c r="E2216" s="20">
        <v>4.3837748471757703</v>
      </c>
      <c r="F2216" s="20">
        <f>D2216*E2216</f>
        <v>613.72847860460786</v>
      </c>
    </row>
    <row r="2217" spans="1:6" ht="6.95" customHeight="1" x14ac:dyDescent="0.2">
      <c r="A2217" s="18"/>
      <c r="B2217" s="29"/>
      <c r="C2217" s="18"/>
      <c r="D2217" s="18"/>
      <c r="E2217" s="20"/>
      <c r="F2217" s="20"/>
    </row>
    <row r="2218" spans="1:6" ht="6.95" customHeight="1" x14ac:dyDescent="0.2">
      <c r="A2218" s="18"/>
      <c r="B2218" s="29"/>
      <c r="C2218" s="18"/>
      <c r="D2218" s="18"/>
      <c r="E2218" s="20"/>
      <c r="F2218" s="20"/>
    </row>
    <row r="2219" spans="1:6" ht="6.95" customHeight="1" x14ac:dyDescent="0.2">
      <c r="A2219" s="18"/>
      <c r="B2219" s="29"/>
      <c r="C2219" s="18"/>
      <c r="D2219" s="18"/>
      <c r="E2219" s="20"/>
      <c r="F2219" s="20"/>
    </row>
    <row r="2220" spans="1:6" ht="6.95" customHeight="1" x14ac:dyDescent="0.2">
      <c r="A2220" s="18">
        <v>37</v>
      </c>
      <c r="B2220" s="29" t="s">
        <v>425</v>
      </c>
      <c r="C2220" s="18" t="s">
        <v>19</v>
      </c>
      <c r="D2220" s="18">
        <v>144</v>
      </c>
      <c r="E2220" s="20">
        <v>2.9725253260871045</v>
      </c>
      <c r="F2220" s="20">
        <f>D2220*E2220</f>
        <v>428.04364695654306</v>
      </c>
    </row>
    <row r="2221" spans="1:6" ht="6.95" customHeight="1" x14ac:dyDescent="0.2">
      <c r="A2221" s="18"/>
      <c r="B2221" s="29"/>
      <c r="C2221" s="18"/>
      <c r="D2221" s="18"/>
      <c r="E2221" s="20"/>
      <c r="F2221" s="20"/>
    </row>
    <row r="2222" spans="1:6" ht="6.95" customHeight="1" x14ac:dyDescent="0.2">
      <c r="A2222" s="18"/>
      <c r="B2222" s="29"/>
      <c r="C2222" s="18"/>
      <c r="D2222" s="18"/>
      <c r="E2222" s="20"/>
      <c r="F2222" s="20"/>
    </row>
    <row r="2223" spans="1:6" ht="6.95" customHeight="1" x14ac:dyDescent="0.2">
      <c r="A2223" s="18"/>
      <c r="B2223" s="29"/>
      <c r="C2223" s="18"/>
      <c r="D2223" s="18"/>
      <c r="E2223" s="20"/>
      <c r="F2223" s="20"/>
    </row>
    <row r="2224" spans="1:6" ht="6.95" customHeight="1" x14ac:dyDescent="0.2">
      <c r="A2224" s="18">
        <v>38</v>
      </c>
      <c r="B2224" s="29" t="s">
        <v>426</v>
      </c>
      <c r="C2224" s="18" t="s">
        <v>19</v>
      </c>
      <c r="D2224" s="18">
        <v>72</v>
      </c>
      <c r="E2224" s="20">
        <v>2.2059149359050045</v>
      </c>
      <c r="F2224" s="20">
        <f>D2224*E2224</f>
        <v>158.82587538516032</v>
      </c>
    </row>
    <row r="2225" spans="1:6" ht="6.95" customHeight="1" x14ac:dyDescent="0.2">
      <c r="A2225" s="18"/>
      <c r="B2225" s="29"/>
      <c r="C2225" s="18"/>
      <c r="D2225" s="18"/>
      <c r="E2225" s="20"/>
      <c r="F2225" s="20"/>
    </row>
    <row r="2226" spans="1:6" ht="6.95" customHeight="1" x14ac:dyDescent="0.2">
      <c r="A2226" s="18"/>
      <c r="B2226" s="29"/>
      <c r="C2226" s="18"/>
      <c r="D2226" s="18"/>
      <c r="E2226" s="20"/>
      <c r="F2226" s="20"/>
    </row>
    <row r="2227" spans="1:6" ht="6.95" customHeight="1" x14ac:dyDescent="0.2">
      <c r="A2227" s="18"/>
      <c r="B2227" s="29"/>
      <c r="C2227" s="18"/>
      <c r="D2227" s="18"/>
      <c r="E2227" s="20"/>
      <c r="F2227" s="20"/>
    </row>
    <row r="2228" spans="1:6" ht="6.95" customHeight="1" x14ac:dyDescent="0.2">
      <c r="A2228" s="18">
        <v>39</v>
      </c>
      <c r="B2228" s="29" t="s">
        <v>427</v>
      </c>
      <c r="C2228" s="18" t="s">
        <v>19</v>
      </c>
      <c r="D2228" s="18">
        <v>96</v>
      </c>
      <c r="E2228" s="20">
        <v>2.0988872089188146</v>
      </c>
      <c r="F2228" s="20">
        <f>D2228*E2228</f>
        <v>201.49317205620622</v>
      </c>
    </row>
    <row r="2229" spans="1:6" ht="6.95" customHeight="1" x14ac:dyDescent="0.2">
      <c r="A2229" s="18"/>
      <c r="B2229" s="29"/>
      <c r="C2229" s="18"/>
      <c r="D2229" s="18"/>
      <c r="E2229" s="20"/>
      <c r="F2229" s="20"/>
    </row>
    <row r="2230" spans="1:6" ht="6.95" customHeight="1" x14ac:dyDescent="0.2">
      <c r="A2230" s="18"/>
      <c r="B2230" s="29"/>
      <c r="C2230" s="18"/>
      <c r="D2230" s="18"/>
      <c r="E2230" s="20"/>
      <c r="F2230" s="20"/>
    </row>
    <row r="2231" spans="1:6" ht="6.95" customHeight="1" x14ac:dyDescent="0.2">
      <c r="A2231" s="18"/>
      <c r="B2231" s="29"/>
      <c r="C2231" s="18"/>
      <c r="D2231" s="18"/>
      <c r="E2231" s="20"/>
      <c r="F2231" s="20"/>
    </row>
    <row r="2232" spans="1:6" ht="6.95" customHeight="1" x14ac:dyDescent="0.2">
      <c r="A2232" s="18">
        <v>40</v>
      </c>
      <c r="B2232" s="29" t="s">
        <v>428</v>
      </c>
      <c r="C2232" s="18" t="s">
        <v>30</v>
      </c>
      <c r="D2232" s="18">
        <v>700</v>
      </c>
      <c r="E2232" s="20">
        <v>0.28175497171370956</v>
      </c>
      <c r="F2232" s="20">
        <f>D2232*E2232</f>
        <v>197.2284801995967</v>
      </c>
    </row>
    <row r="2233" spans="1:6" ht="6.95" customHeight="1" x14ac:dyDescent="0.2">
      <c r="A2233" s="18"/>
      <c r="B2233" s="29"/>
      <c r="C2233" s="18"/>
      <c r="D2233" s="18"/>
      <c r="E2233" s="20"/>
      <c r="F2233" s="20"/>
    </row>
    <row r="2234" spans="1:6" ht="6.95" customHeight="1" x14ac:dyDescent="0.2">
      <c r="A2234" s="18"/>
      <c r="B2234" s="29"/>
      <c r="C2234" s="18"/>
      <c r="D2234" s="18"/>
      <c r="E2234" s="20"/>
      <c r="F2234" s="20"/>
    </row>
    <row r="2235" spans="1:6" ht="6.95" customHeight="1" x14ac:dyDescent="0.2">
      <c r="A2235" s="18"/>
      <c r="B2235" s="29"/>
      <c r="C2235" s="18"/>
      <c r="D2235" s="18"/>
      <c r="E2235" s="20"/>
      <c r="F2235" s="20"/>
    </row>
    <row r="2236" spans="1:6" ht="6.95" customHeight="1" x14ac:dyDescent="0.2">
      <c r="A2236" s="18">
        <v>41</v>
      </c>
      <c r="B2236" s="29" t="s">
        <v>429</v>
      </c>
      <c r="C2236" s="18" t="s">
        <v>30</v>
      </c>
      <c r="D2236" s="18">
        <v>80</v>
      </c>
      <c r="E2236" s="20">
        <v>6.4688641464882277E-2</v>
      </c>
      <c r="F2236" s="20">
        <f>D2236*E2236</f>
        <v>5.1750913171905824</v>
      </c>
    </row>
    <row r="2237" spans="1:6" ht="6.95" customHeight="1" x14ac:dyDescent="0.2">
      <c r="A2237" s="18"/>
      <c r="B2237" s="29"/>
      <c r="C2237" s="18"/>
      <c r="D2237" s="18"/>
      <c r="E2237" s="20"/>
      <c r="F2237" s="20"/>
    </row>
    <row r="2238" spans="1:6" ht="6.95" customHeight="1" x14ac:dyDescent="0.2">
      <c r="A2238" s="18"/>
      <c r="B2238" s="29"/>
      <c r="C2238" s="18"/>
      <c r="D2238" s="18"/>
      <c r="E2238" s="20"/>
      <c r="F2238" s="20"/>
    </row>
    <row r="2239" spans="1:6" ht="6.95" customHeight="1" x14ac:dyDescent="0.2">
      <c r="A2239" s="18"/>
      <c r="B2239" s="29"/>
      <c r="C2239" s="18"/>
      <c r="D2239" s="18"/>
      <c r="E2239" s="20"/>
      <c r="F2239" s="20"/>
    </row>
    <row r="2240" spans="1:6" ht="6.95" customHeight="1" x14ac:dyDescent="0.2">
      <c r="A2240" s="18">
        <v>42</v>
      </c>
      <c r="B2240" s="29" t="s">
        <v>430</v>
      </c>
      <c r="C2240" s="18" t="s">
        <v>30</v>
      </c>
      <c r="D2240" s="18">
        <v>140</v>
      </c>
      <c r="E2240" s="20">
        <v>4.3125760976588191E-2</v>
      </c>
      <c r="F2240" s="20">
        <f>D2240*E2240</f>
        <v>6.0376065367223468</v>
      </c>
    </row>
    <row r="2241" spans="1:6" ht="6.95" customHeight="1" x14ac:dyDescent="0.2">
      <c r="A2241" s="18"/>
      <c r="B2241" s="29"/>
      <c r="C2241" s="18"/>
      <c r="D2241" s="18"/>
      <c r="E2241" s="20"/>
      <c r="F2241" s="20"/>
    </row>
    <row r="2242" spans="1:6" ht="6.95" customHeight="1" x14ac:dyDescent="0.2">
      <c r="A2242" s="18"/>
      <c r="B2242" s="29"/>
      <c r="C2242" s="18"/>
      <c r="D2242" s="18"/>
      <c r="E2242" s="20"/>
      <c r="F2242" s="20"/>
    </row>
    <row r="2243" spans="1:6" ht="6.95" customHeight="1" x14ac:dyDescent="0.2">
      <c r="A2243" s="18"/>
      <c r="B2243" s="29"/>
      <c r="C2243" s="18"/>
      <c r="D2243" s="18"/>
      <c r="E2243" s="20"/>
      <c r="F2243" s="20"/>
    </row>
    <row r="2244" spans="1:6" ht="6.95" customHeight="1" x14ac:dyDescent="0.2">
      <c r="A2244" s="18">
        <v>43</v>
      </c>
      <c r="B2244" s="29" t="s">
        <v>431</v>
      </c>
      <c r="C2244" s="18" t="s">
        <v>30</v>
      </c>
      <c r="D2244" s="18">
        <v>144</v>
      </c>
      <c r="E2244" s="20">
        <v>3.5938134147156832E-2</v>
      </c>
      <c r="F2244" s="20">
        <f>D2244*E2244</f>
        <v>5.1750913171905841</v>
      </c>
    </row>
    <row r="2245" spans="1:6" ht="6.95" customHeight="1" x14ac:dyDescent="0.2">
      <c r="A2245" s="18"/>
      <c r="B2245" s="29"/>
      <c r="C2245" s="18"/>
      <c r="D2245" s="18"/>
      <c r="E2245" s="20"/>
      <c r="F2245" s="20"/>
    </row>
    <row r="2246" spans="1:6" ht="6.95" customHeight="1" x14ac:dyDescent="0.2">
      <c r="A2246" s="18"/>
      <c r="B2246" s="29"/>
      <c r="C2246" s="18"/>
      <c r="D2246" s="18"/>
      <c r="E2246" s="20"/>
      <c r="F2246" s="20"/>
    </row>
    <row r="2247" spans="1:6" ht="6.95" customHeight="1" x14ac:dyDescent="0.2">
      <c r="A2247" s="18"/>
      <c r="B2247" s="29"/>
      <c r="C2247" s="18"/>
      <c r="D2247" s="18"/>
      <c r="E2247" s="20"/>
      <c r="F2247" s="20"/>
    </row>
    <row r="2248" spans="1:6" ht="6.95" customHeight="1" x14ac:dyDescent="0.2">
      <c r="A2248" s="18">
        <v>44</v>
      </c>
      <c r="B2248" s="29" t="s">
        <v>432</v>
      </c>
      <c r="C2248" s="18" t="s">
        <v>30</v>
      </c>
      <c r="D2248" s="18">
        <v>72</v>
      </c>
      <c r="E2248" s="20">
        <v>2.3000405854180374E-2</v>
      </c>
      <c r="F2248" s="20">
        <f>D2248*E2248</f>
        <v>1.6560292215009869</v>
      </c>
    </row>
    <row r="2249" spans="1:6" ht="6.95" customHeight="1" x14ac:dyDescent="0.2">
      <c r="A2249" s="18"/>
      <c r="B2249" s="29"/>
      <c r="C2249" s="18"/>
      <c r="D2249" s="18"/>
      <c r="E2249" s="20"/>
      <c r="F2249" s="20"/>
    </row>
    <row r="2250" spans="1:6" ht="6.95" customHeight="1" x14ac:dyDescent="0.2">
      <c r="A2250" s="18"/>
      <c r="B2250" s="29"/>
      <c r="C2250" s="18"/>
      <c r="D2250" s="18"/>
      <c r="E2250" s="20"/>
      <c r="F2250" s="20"/>
    </row>
    <row r="2251" spans="1:6" ht="6.95" customHeight="1" x14ac:dyDescent="0.2">
      <c r="A2251" s="18"/>
      <c r="B2251" s="29"/>
      <c r="C2251" s="18"/>
      <c r="D2251" s="18"/>
      <c r="E2251" s="20"/>
      <c r="F2251" s="20"/>
    </row>
    <row r="2252" spans="1:6" ht="6.95" customHeight="1" x14ac:dyDescent="0.2">
      <c r="A2252" s="18">
        <v>45</v>
      </c>
      <c r="B2252" s="29" t="s">
        <v>433</v>
      </c>
      <c r="C2252" s="18" t="s">
        <v>30</v>
      </c>
      <c r="D2252" s="18">
        <v>96</v>
      </c>
      <c r="E2252" s="20">
        <v>1.4375253658862731E-2</v>
      </c>
      <c r="F2252" s="20">
        <f>D2252*E2252</f>
        <v>1.3800243512508221</v>
      </c>
    </row>
    <row r="2253" spans="1:6" ht="6.95" customHeight="1" x14ac:dyDescent="0.2">
      <c r="A2253" s="18"/>
      <c r="B2253" s="29"/>
      <c r="C2253" s="18"/>
      <c r="D2253" s="18"/>
      <c r="E2253" s="20"/>
      <c r="F2253" s="20"/>
    </row>
    <row r="2254" spans="1:6" ht="6.95" customHeight="1" x14ac:dyDescent="0.2">
      <c r="A2254" s="18"/>
      <c r="B2254" s="29"/>
      <c r="C2254" s="18"/>
      <c r="D2254" s="18"/>
      <c r="E2254" s="20"/>
      <c r="F2254" s="20"/>
    </row>
    <row r="2255" spans="1:6" ht="6.95" customHeight="1" x14ac:dyDescent="0.2">
      <c r="A2255" s="18"/>
      <c r="B2255" s="29"/>
      <c r="C2255" s="18"/>
      <c r="D2255" s="18"/>
      <c r="E2255" s="20"/>
      <c r="F2255" s="20"/>
    </row>
    <row r="2256" spans="1:6" ht="6.95" customHeight="1" x14ac:dyDescent="0.2">
      <c r="A2256" s="18">
        <v>46</v>
      </c>
      <c r="B2256" s="29" t="s">
        <v>436</v>
      </c>
      <c r="C2256" s="18" t="s">
        <v>30</v>
      </c>
      <c r="D2256" s="18">
        <v>34</v>
      </c>
      <c r="E2256" s="20">
        <v>1.4808345036435435</v>
      </c>
      <c r="F2256" s="20">
        <f>D2256*E2256</f>
        <v>50.348373123880478</v>
      </c>
    </row>
    <row r="2257" spans="1:6" ht="6.95" customHeight="1" x14ac:dyDescent="0.2">
      <c r="A2257" s="18"/>
      <c r="B2257" s="29"/>
      <c r="C2257" s="18"/>
      <c r="D2257" s="18"/>
      <c r="E2257" s="20"/>
      <c r="F2257" s="20"/>
    </row>
    <row r="2258" spans="1:6" ht="6.95" customHeight="1" x14ac:dyDescent="0.2">
      <c r="A2258" s="18"/>
      <c r="B2258" s="29"/>
      <c r="C2258" s="18"/>
      <c r="D2258" s="18"/>
      <c r="E2258" s="20"/>
      <c r="F2258" s="20"/>
    </row>
    <row r="2259" spans="1:6" ht="6.95" customHeight="1" x14ac:dyDescent="0.2">
      <c r="A2259" s="18"/>
      <c r="B2259" s="29"/>
      <c r="C2259" s="18"/>
      <c r="D2259" s="18"/>
      <c r="E2259" s="20"/>
      <c r="F2259" s="20"/>
    </row>
    <row r="2260" spans="1:6" ht="6.95" customHeight="1" x14ac:dyDescent="0.2">
      <c r="A2260" s="18">
        <v>47</v>
      </c>
      <c r="B2260" s="29" t="s">
        <v>475</v>
      </c>
      <c r="C2260" s="18" t="s">
        <v>476</v>
      </c>
      <c r="D2260" s="18">
        <v>26</v>
      </c>
      <c r="E2260" s="20">
        <v>1.4592457815991691</v>
      </c>
      <c r="F2260" s="20">
        <f>D2260*E2260</f>
        <v>37.940390321578398</v>
      </c>
    </row>
    <row r="2261" spans="1:6" ht="6.95" customHeight="1" x14ac:dyDescent="0.2">
      <c r="A2261" s="18"/>
      <c r="B2261" s="29"/>
      <c r="C2261" s="18"/>
      <c r="D2261" s="18"/>
      <c r="E2261" s="20"/>
      <c r="F2261" s="20"/>
    </row>
    <row r="2262" spans="1:6" ht="6.95" customHeight="1" x14ac:dyDescent="0.2">
      <c r="A2262" s="18"/>
      <c r="B2262" s="29"/>
      <c r="C2262" s="18"/>
      <c r="D2262" s="18"/>
      <c r="E2262" s="20"/>
      <c r="F2262" s="20"/>
    </row>
    <row r="2263" spans="1:6" ht="6.95" customHeight="1" x14ac:dyDescent="0.2">
      <c r="A2263" s="18"/>
      <c r="B2263" s="29"/>
      <c r="C2263" s="18"/>
      <c r="D2263" s="18"/>
      <c r="E2263" s="20"/>
      <c r="F2263" s="20"/>
    </row>
    <row r="2264" spans="1:6" ht="6.95" customHeight="1" x14ac:dyDescent="0.2">
      <c r="A2264" s="18">
        <v>48</v>
      </c>
      <c r="B2264" s="29" t="s">
        <v>477</v>
      </c>
      <c r="C2264" s="18" t="s">
        <v>19</v>
      </c>
      <c r="D2264" s="18">
        <v>185</v>
      </c>
      <c r="E2264" s="20">
        <v>0.1315182090025569</v>
      </c>
      <c r="F2264" s="20">
        <f>D2264*E2264</f>
        <v>24.330868665473027</v>
      </c>
    </row>
    <row r="2265" spans="1:6" ht="6.95" customHeight="1" x14ac:dyDescent="0.2">
      <c r="A2265" s="18"/>
      <c r="B2265" s="29"/>
      <c r="C2265" s="18"/>
      <c r="D2265" s="18"/>
      <c r="E2265" s="20"/>
      <c r="F2265" s="20"/>
    </row>
    <row r="2266" spans="1:6" ht="6.95" customHeight="1" x14ac:dyDescent="0.2">
      <c r="A2266" s="18"/>
      <c r="B2266" s="29"/>
      <c r="C2266" s="18"/>
      <c r="D2266" s="18"/>
      <c r="E2266" s="20"/>
      <c r="F2266" s="20"/>
    </row>
    <row r="2267" spans="1:6" ht="6.95" customHeight="1" x14ac:dyDescent="0.2">
      <c r="A2267" s="18"/>
      <c r="B2267" s="29"/>
      <c r="C2267" s="18"/>
      <c r="D2267" s="18"/>
      <c r="E2267" s="20"/>
      <c r="F2267" s="20"/>
    </row>
    <row r="2268" spans="1:6" ht="6.95" customHeight="1" x14ac:dyDescent="0.2">
      <c r="A2268" s="18"/>
      <c r="B2268" s="19" t="s">
        <v>478</v>
      </c>
      <c r="C2268" s="34"/>
      <c r="D2268" s="30"/>
      <c r="E2268" s="20">
        <v>0</v>
      </c>
      <c r="F2268" s="20">
        <f>D2268*E2268</f>
        <v>0</v>
      </c>
    </row>
    <row r="2269" spans="1:6" ht="6.95" customHeight="1" x14ac:dyDescent="0.2">
      <c r="A2269" s="18"/>
      <c r="B2269" s="19"/>
      <c r="C2269" s="34"/>
      <c r="D2269" s="30"/>
      <c r="E2269" s="20"/>
      <c r="F2269" s="20"/>
    </row>
    <row r="2270" spans="1:6" ht="6.95" customHeight="1" x14ac:dyDescent="0.2">
      <c r="A2270" s="18"/>
      <c r="B2270" s="19"/>
      <c r="C2270" s="34"/>
      <c r="D2270" s="30"/>
      <c r="E2270" s="20"/>
      <c r="F2270" s="20"/>
    </row>
    <row r="2271" spans="1:6" ht="6.75" customHeight="1" x14ac:dyDescent="0.2">
      <c r="A2271" s="18"/>
      <c r="B2271" s="19"/>
      <c r="C2271" s="34"/>
      <c r="D2271" s="30"/>
      <c r="E2271" s="20"/>
      <c r="F2271" s="20"/>
    </row>
    <row r="2272" spans="1:6" ht="6.95" customHeight="1" x14ac:dyDescent="0.2">
      <c r="A2272" s="18"/>
      <c r="B2272" s="31" t="s">
        <v>479</v>
      </c>
      <c r="C2272" s="18"/>
      <c r="D2272" s="18"/>
      <c r="E2272" s="20">
        <v>0</v>
      </c>
      <c r="F2272" s="20">
        <f>D2272*E2272</f>
        <v>0</v>
      </c>
    </row>
    <row r="2273" spans="1:6" ht="6.95" customHeight="1" x14ac:dyDescent="0.2">
      <c r="A2273" s="18"/>
      <c r="B2273" s="31"/>
      <c r="C2273" s="18"/>
      <c r="D2273" s="18"/>
      <c r="E2273" s="20"/>
      <c r="F2273" s="20"/>
    </row>
    <row r="2274" spans="1:6" ht="6.95" customHeight="1" x14ac:dyDescent="0.2">
      <c r="A2274" s="18"/>
      <c r="B2274" s="31"/>
      <c r="C2274" s="18"/>
      <c r="D2274" s="18"/>
      <c r="E2274" s="20"/>
      <c r="F2274" s="20"/>
    </row>
    <row r="2275" spans="1:6" ht="6.95" customHeight="1" x14ac:dyDescent="0.2">
      <c r="A2275" s="18"/>
      <c r="B2275" s="31"/>
      <c r="C2275" s="18"/>
      <c r="D2275" s="18"/>
      <c r="E2275" s="20"/>
      <c r="F2275" s="20"/>
    </row>
    <row r="2276" spans="1:6" x14ac:dyDescent="0.2">
      <c r="A2276" s="18">
        <v>1</v>
      </c>
      <c r="B2276" s="29" t="s">
        <v>480</v>
      </c>
      <c r="C2276" s="18" t="s">
        <v>47</v>
      </c>
      <c r="D2276" s="18">
        <v>1</v>
      </c>
      <c r="E2276" s="20">
        <v>17.208839827569129</v>
      </c>
      <c r="F2276" s="20">
        <f>D2276*E2276</f>
        <v>17.208839827569129</v>
      </c>
    </row>
    <row r="2277" spans="1:6" x14ac:dyDescent="0.2">
      <c r="A2277" s="18"/>
      <c r="B2277" s="29"/>
      <c r="C2277" s="18"/>
      <c r="D2277" s="18"/>
      <c r="E2277" s="20"/>
      <c r="F2277" s="20"/>
    </row>
    <row r="2278" spans="1:6" x14ac:dyDescent="0.2">
      <c r="A2278" s="18"/>
      <c r="B2278" s="29"/>
      <c r="C2278" s="18"/>
      <c r="D2278" s="18"/>
      <c r="E2278" s="20"/>
      <c r="F2278" s="20"/>
    </row>
    <row r="2279" spans="1:6" ht="15.75" customHeight="1" x14ac:dyDescent="0.2">
      <c r="A2279" s="18"/>
      <c r="B2279" s="29"/>
      <c r="C2279" s="18"/>
      <c r="D2279" s="18"/>
      <c r="E2279" s="20"/>
      <c r="F2279" s="20"/>
    </row>
    <row r="2280" spans="1:6" ht="6.95" customHeight="1" x14ac:dyDescent="0.2">
      <c r="A2280" s="18">
        <v>2</v>
      </c>
      <c r="B2280" s="29" t="s">
        <v>481</v>
      </c>
      <c r="C2280" s="18" t="s">
        <v>47</v>
      </c>
      <c r="D2280" s="18">
        <v>1</v>
      </c>
      <c r="E2280" s="20">
        <v>26.701386439006111</v>
      </c>
      <c r="F2280" s="20">
        <f>D2280*E2280</f>
        <v>26.701386439006111</v>
      </c>
    </row>
    <row r="2281" spans="1:6" ht="6.95" customHeight="1" x14ac:dyDescent="0.2">
      <c r="A2281" s="18"/>
      <c r="B2281" s="29"/>
      <c r="C2281" s="18"/>
      <c r="D2281" s="18"/>
      <c r="E2281" s="20"/>
      <c r="F2281" s="20"/>
    </row>
    <row r="2282" spans="1:6" ht="6.95" customHeight="1" x14ac:dyDescent="0.2">
      <c r="A2282" s="18"/>
      <c r="B2282" s="29"/>
      <c r="C2282" s="18"/>
      <c r="D2282" s="18"/>
      <c r="E2282" s="20"/>
      <c r="F2282" s="20"/>
    </row>
    <row r="2283" spans="1:6" ht="6.95" customHeight="1" x14ac:dyDescent="0.2">
      <c r="A2283" s="18"/>
      <c r="B2283" s="29"/>
      <c r="C2283" s="18"/>
      <c r="D2283" s="18"/>
      <c r="E2283" s="20"/>
      <c r="F2283" s="20"/>
    </row>
    <row r="2284" spans="1:6" ht="6.95" customHeight="1" x14ac:dyDescent="0.2">
      <c r="A2284" s="18">
        <v>3</v>
      </c>
      <c r="B2284" s="29" t="s">
        <v>482</v>
      </c>
      <c r="C2284" s="18" t="s">
        <v>30</v>
      </c>
      <c r="D2284" s="18">
        <v>2</v>
      </c>
      <c r="E2284" s="20">
        <v>28.213124325569765</v>
      </c>
      <c r="F2284" s="20">
        <f>D2284*E2284</f>
        <v>56.426248651139531</v>
      </c>
    </row>
    <row r="2285" spans="1:6" ht="6.95" customHeight="1" x14ac:dyDescent="0.2">
      <c r="A2285" s="18"/>
      <c r="B2285" s="29"/>
      <c r="C2285" s="18"/>
      <c r="D2285" s="18"/>
      <c r="E2285" s="20"/>
      <c r="F2285" s="20"/>
    </row>
    <row r="2286" spans="1:6" ht="6.95" customHeight="1" x14ac:dyDescent="0.2">
      <c r="A2286" s="18"/>
      <c r="B2286" s="29"/>
      <c r="C2286" s="18"/>
      <c r="D2286" s="18"/>
      <c r="E2286" s="20"/>
      <c r="F2286" s="20"/>
    </row>
    <row r="2287" spans="1:6" ht="6.95" customHeight="1" x14ac:dyDescent="0.2">
      <c r="A2287" s="18"/>
      <c r="B2287" s="29"/>
      <c r="C2287" s="18"/>
      <c r="D2287" s="18"/>
      <c r="E2287" s="20"/>
      <c r="F2287" s="20"/>
    </row>
    <row r="2288" spans="1:6" ht="6.95" customHeight="1" x14ac:dyDescent="0.2">
      <c r="A2288" s="18">
        <v>4</v>
      </c>
      <c r="B2288" s="29" t="s">
        <v>483</v>
      </c>
      <c r="C2288" s="18" t="s">
        <v>30</v>
      </c>
      <c r="D2288" s="18">
        <v>4</v>
      </c>
      <c r="E2288" s="20">
        <v>11.979378049052277</v>
      </c>
      <c r="F2288" s="20">
        <f>D2288*E2288</f>
        <v>47.91751219620911</v>
      </c>
    </row>
    <row r="2289" spans="1:6" ht="6.95" customHeight="1" x14ac:dyDescent="0.2">
      <c r="A2289" s="18"/>
      <c r="B2289" s="29"/>
      <c r="C2289" s="18"/>
      <c r="D2289" s="18"/>
      <c r="E2289" s="20"/>
      <c r="F2289" s="20"/>
    </row>
    <row r="2290" spans="1:6" ht="6.95" customHeight="1" x14ac:dyDescent="0.2">
      <c r="A2290" s="18"/>
      <c r="B2290" s="29"/>
      <c r="C2290" s="18"/>
      <c r="D2290" s="18"/>
      <c r="E2290" s="20"/>
      <c r="F2290" s="20"/>
    </row>
    <row r="2291" spans="1:6" ht="6.95" customHeight="1" x14ac:dyDescent="0.2">
      <c r="A2291" s="18"/>
      <c r="B2291" s="29"/>
      <c r="C2291" s="18"/>
      <c r="D2291" s="18"/>
      <c r="E2291" s="20"/>
      <c r="F2291" s="20"/>
    </row>
    <row r="2292" spans="1:6" ht="6.95" customHeight="1" x14ac:dyDescent="0.2">
      <c r="A2292" s="18"/>
      <c r="B2292" s="31" t="s">
        <v>484</v>
      </c>
      <c r="C2292" s="18"/>
      <c r="D2292" s="18"/>
      <c r="E2292" s="20">
        <v>0</v>
      </c>
      <c r="F2292" s="20">
        <f>D2292*E2292</f>
        <v>0</v>
      </c>
    </row>
    <row r="2293" spans="1:6" ht="6.95" customHeight="1" x14ac:dyDescent="0.2">
      <c r="A2293" s="18"/>
      <c r="B2293" s="31"/>
      <c r="C2293" s="18"/>
      <c r="D2293" s="18"/>
      <c r="E2293" s="20"/>
      <c r="F2293" s="20"/>
    </row>
    <row r="2294" spans="1:6" ht="6.95" customHeight="1" x14ac:dyDescent="0.2">
      <c r="A2294" s="18"/>
      <c r="B2294" s="31"/>
      <c r="C2294" s="18"/>
      <c r="D2294" s="18"/>
      <c r="E2294" s="20"/>
      <c r="F2294" s="20"/>
    </row>
    <row r="2295" spans="1:6" ht="6.95" customHeight="1" x14ac:dyDescent="0.2">
      <c r="A2295" s="18"/>
      <c r="B2295" s="31"/>
      <c r="C2295" s="18"/>
      <c r="D2295" s="18"/>
      <c r="E2295" s="20"/>
      <c r="F2295" s="20"/>
    </row>
    <row r="2296" spans="1:6" ht="14.25" customHeight="1" x14ac:dyDescent="0.2">
      <c r="A2296" s="18">
        <v>1</v>
      </c>
      <c r="B2296" s="29" t="s">
        <v>485</v>
      </c>
      <c r="C2296" s="18" t="s">
        <v>47</v>
      </c>
      <c r="D2296" s="18">
        <v>1</v>
      </c>
      <c r="E2296" s="20">
        <v>17.208839827569129</v>
      </c>
      <c r="F2296" s="20">
        <f>D2296*E2296</f>
        <v>17.208839827569129</v>
      </c>
    </row>
    <row r="2297" spans="1:6" ht="14.25" customHeight="1" x14ac:dyDescent="0.2">
      <c r="A2297" s="18"/>
      <c r="B2297" s="29"/>
      <c r="C2297" s="18"/>
      <c r="D2297" s="18"/>
      <c r="E2297" s="20"/>
      <c r="F2297" s="20"/>
    </row>
    <row r="2298" spans="1:6" ht="14.25" customHeight="1" x14ac:dyDescent="0.2">
      <c r="A2298" s="18"/>
      <c r="B2298" s="29"/>
      <c r="C2298" s="18"/>
      <c r="D2298" s="18"/>
      <c r="E2298" s="20"/>
      <c r="F2298" s="20"/>
    </row>
    <row r="2299" spans="1:6" ht="14.25" customHeight="1" x14ac:dyDescent="0.2">
      <c r="A2299" s="18"/>
      <c r="B2299" s="29"/>
      <c r="C2299" s="18"/>
      <c r="D2299" s="18"/>
      <c r="E2299" s="20"/>
      <c r="F2299" s="20"/>
    </row>
    <row r="2300" spans="1:6" ht="6.95" customHeight="1" x14ac:dyDescent="0.2">
      <c r="A2300" s="18">
        <v>2</v>
      </c>
      <c r="B2300" s="29" t="s">
        <v>486</v>
      </c>
      <c r="C2300" s="18" t="s">
        <v>47</v>
      </c>
      <c r="D2300" s="18">
        <v>1</v>
      </c>
      <c r="E2300" s="20">
        <v>26.701386439006111</v>
      </c>
      <c r="F2300" s="20">
        <f>D2300*E2300</f>
        <v>26.701386439006111</v>
      </c>
    </row>
    <row r="2301" spans="1:6" ht="6.95" customHeight="1" x14ac:dyDescent="0.2">
      <c r="A2301" s="18"/>
      <c r="B2301" s="29"/>
      <c r="C2301" s="18"/>
      <c r="D2301" s="18"/>
      <c r="E2301" s="20"/>
      <c r="F2301" s="20"/>
    </row>
    <row r="2302" spans="1:6" ht="6.95" customHeight="1" x14ac:dyDescent="0.2">
      <c r="A2302" s="18"/>
      <c r="B2302" s="29"/>
      <c r="C2302" s="18"/>
      <c r="D2302" s="18"/>
      <c r="E2302" s="20"/>
      <c r="F2302" s="20"/>
    </row>
    <row r="2303" spans="1:6" ht="6.95" customHeight="1" x14ac:dyDescent="0.2">
      <c r="A2303" s="18"/>
      <c r="B2303" s="29"/>
      <c r="C2303" s="18"/>
      <c r="D2303" s="18"/>
      <c r="E2303" s="20"/>
      <c r="F2303" s="20"/>
    </row>
    <row r="2304" spans="1:6" ht="6.95" customHeight="1" x14ac:dyDescent="0.2">
      <c r="A2304" s="18">
        <v>3</v>
      </c>
      <c r="B2304" s="29" t="s">
        <v>482</v>
      </c>
      <c r="C2304" s="18" t="s">
        <v>30</v>
      </c>
      <c r="D2304" s="18">
        <v>2</v>
      </c>
      <c r="E2304" s="20">
        <v>31.088175057342308</v>
      </c>
      <c r="F2304" s="20">
        <f>D2304*E2304</f>
        <v>62.176350114684617</v>
      </c>
    </row>
    <row r="2305" spans="1:6" ht="6.95" customHeight="1" x14ac:dyDescent="0.2">
      <c r="A2305" s="18"/>
      <c r="B2305" s="29"/>
      <c r="C2305" s="18"/>
      <c r="D2305" s="18"/>
      <c r="E2305" s="20"/>
      <c r="F2305" s="20"/>
    </row>
    <row r="2306" spans="1:6" ht="6.95" customHeight="1" x14ac:dyDescent="0.2">
      <c r="A2306" s="18"/>
      <c r="B2306" s="29"/>
      <c r="C2306" s="18"/>
      <c r="D2306" s="18"/>
      <c r="E2306" s="20"/>
      <c r="F2306" s="20"/>
    </row>
    <row r="2307" spans="1:6" ht="6.95" customHeight="1" x14ac:dyDescent="0.2">
      <c r="A2307" s="18"/>
      <c r="B2307" s="29"/>
      <c r="C2307" s="18"/>
      <c r="D2307" s="18"/>
      <c r="E2307" s="20"/>
      <c r="F2307" s="20"/>
    </row>
    <row r="2308" spans="1:6" ht="6.95" customHeight="1" x14ac:dyDescent="0.2">
      <c r="A2308" s="18">
        <v>4</v>
      </c>
      <c r="B2308" s="29" t="s">
        <v>483</v>
      </c>
      <c r="C2308" s="18" t="s">
        <v>30</v>
      </c>
      <c r="D2308" s="18">
        <v>4</v>
      </c>
      <c r="E2308" s="20">
        <v>11.979378049052277</v>
      </c>
      <c r="F2308" s="20">
        <f>D2308*E2308</f>
        <v>47.91751219620911</v>
      </c>
    </row>
    <row r="2309" spans="1:6" ht="6.95" customHeight="1" x14ac:dyDescent="0.2">
      <c r="A2309" s="18"/>
      <c r="B2309" s="29"/>
      <c r="C2309" s="18"/>
      <c r="D2309" s="18"/>
      <c r="E2309" s="20"/>
      <c r="F2309" s="20"/>
    </row>
    <row r="2310" spans="1:6" ht="6.95" customHeight="1" x14ac:dyDescent="0.2">
      <c r="A2310" s="18"/>
      <c r="B2310" s="29"/>
      <c r="C2310" s="18"/>
      <c r="D2310" s="18"/>
      <c r="E2310" s="20"/>
      <c r="F2310" s="20"/>
    </row>
    <row r="2311" spans="1:6" ht="6.95" customHeight="1" x14ac:dyDescent="0.2">
      <c r="A2311" s="18"/>
      <c r="B2311" s="29"/>
      <c r="C2311" s="18"/>
      <c r="D2311" s="18"/>
      <c r="E2311" s="20"/>
      <c r="F2311" s="20"/>
    </row>
    <row r="2312" spans="1:6" ht="6.95" customHeight="1" x14ac:dyDescent="0.2">
      <c r="A2312" s="18"/>
      <c r="B2312" s="31" t="s">
        <v>487</v>
      </c>
      <c r="C2312" s="18"/>
      <c r="D2312" s="18"/>
      <c r="E2312" s="20">
        <v>0</v>
      </c>
      <c r="F2312" s="20">
        <f>D2312*E2312</f>
        <v>0</v>
      </c>
    </row>
    <row r="2313" spans="1:6" ht="6.95" customHeight="1" x14ac:dyDescent="0.2">
      <c r="A2313" s="18"/>
      <c r="B2313" s="31"/>
      <c r="C2313" s="18"/>
      <c r="D2313" s="18"/>
      <c r="E2313" s="20"/>
      <c r="F2313" s="20"/>
    </row>
    <row r="2314" spans="1:6" ht="6.95" customHeight="1" x14ac:dyDescent="0.2">
      <c r="A2314" s="18"/>
      <c r="B2314" s="31"/>
      <c r="C2314" s="18"/>
      <c r="D2314" s="18"/>
      <c r="E2314" s="20"/>
      <c r="F2314" s="20"/>
    </row>
    <row r="2315" spans="1:6" ht="6.95" customHeight="1" x14ac:dyDescent="0.2">
      <c r="A2315" s="18"/>
      <c r="B2315" s="31"/>
      <c r="C2315" s="18"/>
      <c r="D2315" s="18"/>
      <c r="E2315" s="20"/>
      <c r="F2315" s="20"/>
    </row>
    <row r="2316" spans="1:6" ht="16.5" customHeight="1" x14ac:dyDescent="0.2">
      <c r="A2316" s="18">
        <v>1</v>
      </c>
      <c r="B2316" s="29" t="s">
        <v>488</v>
      </c>
      <c r="C2316" s="18" t="s">
        <v>47</v>
      </c>
      <c r="D2316" s="18">
        <v>1</v>
      </c>
      <c r="E2316" s="20">
        <v>17.208839827569129</v>
      </c>
      <c r="F2316" s="20">
        <f>D2316*E2316</f>
        <v>17.208839827569129</v>
      </c>
    </row>
    <row r="2317" spans="1:6" ht="16.5" customHeight="1" x14ac:dyDescent="0.2">
      <c r="A2317" s="18"/>
      <c r="B2317" s="29"/>
      <c r="C2317" s="18"/>
      <c r="D2317" s="18"/>
      <c r="E2317" s="20"/>
      <c r="F2317" s="20"/>
    </row>
    <row r="2318" spans="1:6" ht="16.5" customHeight="1" x14ac:dyDescent="0.2">
      <c r="A2318" s="18"/>
      <c r="B2318" s="29"/>
      <c r="C2318" s="18"/>
      <c r="D2318" s="18"/>
      <c r="E2318" s="20"/>
      <c r="F2318" s="20"/>
    </row>
    <row r="2319" spans="1:6" ht="16.5" customHeight="1" x14ac:dyDescent="0.2">
      <c r="A2319" s="18"/>
      <c r="B2319" s="29"/>
      <c r="C2319" s="18"/>
      <c r="D2319" s="18"/>
      <c r="E2319" s="20"/>
      <c r="F2319" s="20"/>
    </row>
    <row r="2320" spans="1:6" ht="6.95" customHeight="1" x14ac:dyDescent="0.2">
      <c r="A2320" s="18">
        <v>2</v>
      </c>
      <c r="B2320" s="29" t="s">
        <v>486</v>
      </c>
      <c r="C2320" s="18" t="s">
        <v>47</v>
      </c>
      <c r="D2320" s="18">
        <v>1</v>
      </c>
      <c r="E2320" s="20">
        <v>26.701386439006111</v>
      </c>
      <c r="F2320" s="20">
        <f>D2320*E2320</f>
        <v>26.701386439006111</v>
      </c>
    </row>
    <row r="2321" spans="1:6" ht="6.95" customHeight="1" x14ac:dyDescent="0.2">
      <c r="A2321" s="18"/>
      <c r="B2321" s="29"/>
      <c r="C2321" s="18"/>
      <c r="D2321" s="18"/>
      <c r="E2321" s="20"/>
      <c r="F2321" s="20"/>
    </row>
    <row r="2322" spans="1:6" ht="6.95" customHeight="1" x14ac:dyDescent="0.2">
      <c r="A2322" s="18"/>
      <c r="B2322" s="29"/>
      <c r="C2322" s="18"/>
      <c r="D2322" s="18"/>
      <c r="E2322" s="20"/>
      <c r="F2322" s="20"/>
    </row>
    <row r="2323" spans="1:6" ht="6.95" customHeight="1" x14ac:dyDescent="0.2">
      <c r="A2323" s="18"/>
      <c r="B2323" s="29"/>
      <c r="C2323" s="18"/>
      <c r="D2323" s="18"/>
      <c r="E2323" s="20"/>
      <c r="F2323" s="20"/>
    </row>
    <row r="2324" spans="1:6" ht="6.95" customHeight="1" x14ac:dyDescent="0.2">
      <c r="A2324" s="18">
        <v>3</v>
      </c>
      <c r="B2324" s="29" t="s">
        <v>482</v>
      </c>
      <c r="C2324" s="18" t="s">
        <v>30</v>
      </c>
      <c r="D2324" s="18">
        <v>2</v>
      </c>
      <c r="E2324" s="20">
        <v>31.088175057342308</v>
      </c>
      <c r="F2324" s="20">
        <f>D2324*E2324</f>
        <v>62.176350114684617</v>
      </c>
    </row>
    <row r="2325" spans="1:6" ht="6.95" customHeight="1" x14ac:dyDescent="0.2">
      <c r="A2325" s="18"/>
      <c r="B2325" s="29"/>
      <c r="C2325" s="18"/>
      <c r="D2325" s="18"/>
      <c r="E2325" s="20"/>
      <c r="F2325" s="20"/>
    </row>
    <row r="2326" spans="1:6" ht="6.95" customHeight="1" x14ac:dyDescent="0.2">
      <c r="A2326" s="18"/>
      <c r="B2326" s="29"/>
      <c r="C2326" s="18"/>
      <c r="D2326" s="18"/>
      <c r="E2326" s="20"/>
      <c r="F2326" s="20"/>
    </row>
    <row r="2327" spans="1:6" ht="6.95" customHeight="1" x14ac:dyDescent="0.2">
      <c r="A2327" s="18"/>
      <c r="B2327" s="29"/>
      <c r="C2327" s="18"/>
      <c r="D2327" s="18"/>
      <c r="E2327" s="20"/>
      <c r="F2327" s="20"/>
    </row>
    <row r="2328" spans="1:6" ht="6.95" customHeight="1" x14ac:dyDescent="0.2">
      <c r="A2328" s="18">
        <v>4</v>
      </c>
      <c r="B2328" s="29" t="s">
        <v>483</v>
      </c>
      <c r="C2328" s="18" t="s">
        <v>30</v>
      </c>
      <c r="D2328" s="18">
        <v>4</v>
      </c>
      <c r="E2328" s="20">
        <v>11.979378049052277</v>
      </c>
      <c r="F2328" s="20">
        <f>D2328*E2328</f>
        <v>47.91751219620911</v>
      </c>
    </row>
    <row r="2329" spans="1:6" ht="6.95" customHeight="1" x14ac:dyDescent="0.2">
      <c r="A2329" s="18"/>
      <c r="B2329" s="29"/>
      <c r="C2329" s="18"/>
      <c r="D2329" s="18"/>
      <c r="E2329" s="20"/>
      <c r="F2329" s="20"/>
    </row>
    <row r="2330" spans="1:6" ht="6.95" customHeight="1" x14ac:dyDescent="0.2">
      <c r="A2330" s="18"/>
      <c r="B2330" s="29"/>
      <c r="C2330" s="18"/>
      <c r="D2330" s="18"/>
      <c r="E2330" s="20"/>
      <c r="F2330" s="20"/>
    </row>
    <row r="2331" spans="1:6" ht="6.95" customHeight="1" x14ac:dyDescent="0.2">
      <c r="A2331" s="18"/>
      <c r="B2331" s="29"/>
      <c r="C2331" s="18"/>
      <c r="D2331" s="18"/>
      <c r="E2331" s="20"/>
      <c r="F2331" s="20"/>
    </row>
    <row r="2332" spans="1:6" ht="6.95" customHeight="1" x14ac:dyDescent="0.2">
      <c r="A2332" s="18"/>
      <c r="B2332" s="31" t="s">
        <v>489</v>
      </c>
      <c r="C2332" s="18"/>
      <c r="D2332" s="18"/>
      <c r="E2332" s="20">
        <v>0</v>
      </c>
      <c r="F2332" s="20">
        <f>D2332*E2332</f>
        <v>0</v>
      </c>
    </row>
    <row r="2333" spans="1:6" ht="6.95" customHeight="1" x14ac:dyDescent="0.2">
      <c r="A2333" s="18"/>
      <c r="B2333" s="31"/>
      <c r="C2333" s="18"/>
      <c r="D2333" s="18"/>
      <c r="E2333" s="20"/>
      <c r="F2333" s="20"/>
    </row>
    <row r="2334" spans="1:6" ht="6.95" customHeight="1" x14ac:dyDescent="0.2">
      <c r="A2334" s="18"/>
      <c r="B2334" s="31"/>
      <c r="C2334" s="18"/>
      <c r="D2334" s="18"/>
      <c r="E2334" s="20"/>
      <c r="F2334" s="20"/>
    </row>
    <row r="2335" spans="1:6" ht="6.95" customHeight="1" x14ac:dyDescent="0.2">
      <c r="A2335" s="18"/>
      <c r="B2335" s="31"/>
      <c r="C2335" s="18"/>
      <c r="D2335" s="18"/>
      <c r="E2335" s="20"/>
      <c r="F2335" s="20"/>
    </row>
    <row r="2336" spans="1:6" ht="6.95" customHeight="1" x14ac:dyDescent="0.2">
      <c r="A2336" s="18">
        <v>1</v>
      </c>
      <c r="B2336" s="29" t="s">
        <v>490</v>
      </c>
      <c r="C2336" s="34" t="s">
        <v>30</v>
      </c>
      <c r="D2336" s="18">
        <v>1</v>
      </c>
      <c r="E2336" s="20">
        <v>20.185047415681463</v>
      </c>
      <c r="F2336" s="20">
        <f>D2336*E2336</f>
        <v>20.185047415681463</v>
      </c>
    </row>
    <row r="2337" spans="1:6" ht="6.95" customHeight="1" x14ac:dyDescent="0.2">
      <c r="A2337" s="18"/>
      <c r="B2337" s="29"/>
      <c r="C2337" s="34"/>
      <c r="D2337" s="18"/>
      <c r="E2337" s="20"/>
      <c r="F2337" s="20"/>
    </row>
    <row r="2338" spans="1:6" ht="6.95" customHeight="1" x14ac:dyDescent="0.2">
      <c r="A2338" s="18"/>
      <c r="B2338" s="29"/>
      <c r="C2338" s="34"/>
      <c r="D2338" s="18"/>
      <c r="E2338" s="20"/>
      <c r="F2338" s="20"/>
    </row>
    <row r="2339" spans="1:6" ht="6.95" customHeight="1" x14ac:dyDescent="0.2">
      <c r="A2339" s="18"/>
      <c r="B2339" s="29"/>
      <c r="C2339" s="34"/>
      <c r="D2339" s="18"/>
      <c r="E2339" s="20"/>
      <c r="F2339" s="20"/>
    </row>
    <row r="2340" spans="1:6" ht="6.95" customHeight="1" x14ac:dyDescent="0.2">
      <c r="A2340" s="18">
        <v>2</v>
      </c>
      <c r="B2340" s="29" t="s">
        <v>491</v>
      </c>
      <c r="C2340" s="34" t="s">
        <v>30</v>
      </c>
      <c r="D2340" s="18">
        <v>2</v>
      </c>
      <c r="E2340" s="20">
        <v>3.6356529177611638</v>
      </c>
      <c r="F2340" s="20">
        <f>D2340*E2340</f>
        <v>7.2713058355223277</v>
      </c>
    </row>
    <row r="2341" spans="1:6" ht="6.95" customHeight="1" x14ac:dyDescent="0.2">
      <c r="A2341" s="18"/>
      <c r="B2341" s="29"/>
      <c r="C2341" s="34"/>
      <c r="D2341" s="18"/>
      <c r="E2341" s="20"/>
      <c r="F2341" s="20"/>
    </row>
    <row r="2342" spans="1:6" ht="6.95" customHeight="1" x14ac:dyDescent="0.2">
      <c r="A2342" s="18"/>
      <c r="B2342" s="29"/>
      <c r="C2342" s="34"/>
      <c r="D2342" s="18"/>
      <c r="E2342" s="20"/>
      <c r="F2342" s="20"/>
    </row>
    <row r="2343" spans="1:6" ht="6.95" customHeight="1" x14ac:dyDescent="0.2">
      <c r="A2343" s="18"/>
      <c r="B2343" s="29"/>
      <c r="C2343" s="34"/>
      <c r="D2343" s="18"/>
      <c r="E2343" s="20"/>
      <c r="F2343" s="20"/>
    </row>
    <row r="2344" spans="1:6" ht="6.95" customHeight="1" x14ac:dyDescent="0.2">
      <c r="A2344" s="18">
        <v>3</v>
      </c>
      <c r="B2344" s="29" t="s">
        <v>492</v>
      </c>
      <c r="C2344" s="34" t="s">
        <v>30</v>
      </c>
      <c r="D2344" s="18">
        <v>1</v>
      </c>
      <c r="E2344" s="20">
        <v>46.782975710908005</v>
      </c>
      <c r="F2344" s="20">
        <f>D2344*E2344</f>
        <v>46.782975710908005</v>
      </c>
    </row>
    <row r="2345" spans="1:6" ht="6.95" customHeight="1" x14ac:dyDescent="0.2">
      <c r="A2345" s="18"/>
      <c r="B2345" s="29"/>
      <c r="C2345" s="34"/>
      <c r="D2345" s="18"/>
      <c r="E2345" s="20"/>
      <c r="F2345" s="20"/>
    </row>
    <row r="2346" spans="1:6" ht="6.95" customHeight="1" x14ac:dyDescent="0.2">
      <c r="A2346" s="18"/>
      <c r="B2346" s="29"/>
      <c r="C2346" s="34"/>
      <c r="D2346" s="18"/>
      <c r="E2346" s="20"/>
      <c r="F2346" s="20"/>
    </row>
    <row r="2347" spans="1:6" ht="6.95" customHeight="1" x14ac:dyDescent="0.2">
      <c r="A2347" s="18"/>
      <c r="B2347" s="29"/>
      <c r="C2347" s="34"/>
      <c r="D2347" s="18"/>
      <c r="E2347" s="20"/>
      <c r="F2347" s="20"/>
    </row>
    <row r="2348" spans="1:6" ht="6.95" customHeight="1" x14ac:dyDescent="0.2">
      <c r="A2348" s="18">
        <v>4</v>
      </c>
      <c r="B2348" s="29" t="s">
        <v>493</v>
      </c>
      <c r="C2348" s="34" t="s">
        <v>30</v>
      </c>
      <c r="D2348" s="18">
        <v>1</v>
      </c>
      <c r="E2348" s="20">
        <v>277.19076381286123</v>
      </c>
      <c r="F2348" s="20">
        <f>D2348*E2348</f>
        <v>277.19076381286123</v>
      </c>
    </row>
    <row r="2349" spans="1:6" ht="6.95" customHeight="1" x14ac:dyDescent="0.2">
      <c r="A2349" s="18"/>
      <c r="B2349" s="29"/>
      <c r="C2349" s="34"/>
      <c r="D2349" s="18"/>
      <c r="E2349" s="20"/>
      <c r="F2349" s="20"/>
    </row>
    <row r="2350" spans="1:6" ht="6.95" customHeight="1" x14ac:dyDescent="0.2">
      <c r="A2350" s="18"/>
      <c r="B2350" s="29"/>
      <c r="C2350" s="34"/>
      <c r="D2350" s="18"/>
      <c r="E2350" s="20"/>
      <c r="F2350" s="20"/>
    </row>
    <row r="2351" spans="1:6" ht="6.95" customHeight="1" x14ac:dyDescent="0.2">
      <c r="A2351" s="18"/>
      <c r="B2351" s="29"/>
      <c r="C2351" s="34"/>
      <c r="D2351" s="18"/>
      <c r="E2351" s="20"/>
      <c r="F2351" s="20"/>
    </row>
    <row r="2352" spans="1:6" ht="6.95" customHeight="1" x14ac:dyDescent="0.2">
      <c r="A2352" s="18">
        <v>5</v>
      </c>
      <c r="B2352" s="29" t="s">
        <v>494</v>
      </c>
      <c r="C2352" s="34" t="s">
        <v>30</v>
      </c>
      <c r="D2352" s="18">
        <v>1</v>
      </c>
      <c r="E2352" s="20">
        <v>132.22637961838467</v>
      </c>
      <c r="F2352" s="20">
        <f>D2352*E2352</f>
        <v>132.22637961838467</v>
      </c>
    </row>
    <row r="2353" spans="1:6" ht="6.95" customHeight="1" x14ac:dyDescent="0.2">
      <c r="A2353" s="18"/>
      <c r="B2353" s="29"/>
      <c r="C2353" s="34"/>
      <c r="D2353" s="18"/>
      <c r="E2353" s="20"/>
      <c r="F2353" s="20"/>
    </row>
    <row r="2354" spans="1:6" ht="6.95" customHeight="1" x14ac:dyDescent="0.2">
      <c r="A2354" s="18"/>
      <c r="B2354" s="29"/>
      <c r="C2354" s="34"/>
      <c r="D2354" s="18"/>
      <c r="E2354" s="20"/>
      <c r="F2354" s="20"/>
    </row>
    <row r="2355" spans="1:6" ht="6.95" customHeight="1" x14ac:dyDescent="0.2">
      <c r="A2355" s="18"/>
      <c r="B2355" s="29"/>
      <c r="C2355" s="34"/>
      <c r="D2355" s="18"/>
      <c r="E2355" s="20"/>
      <c r="F2355" s="20"/>
    </row>
    <row r="2356" spans="1:6" ht="6.95" customHeight="1" x14ac:dyDescent="0.2">
      <c r="A2356" s="18">
        <v>6</v>
      </c>
      <c r="B2356" s="29" t="s">
        <v>495</v>
      </c>
      <c r="C2356" s="34" t="s">
        <v>30</v>
      </c>
      <c r="D2356" s="18">
        <v>1</v>
      </c>
      <c r="E2356" s="20">
        <v>20.185047415681463</v>
      </c>
      <c r="F2356" s="20">
        <f>D2356*E2356</f>
        <v>20.185047415681463</v>
      </c>
    </row>
    <row r="2357" spans="1:6" ht="6.95" customHeight="1" x14ac:dyDescent="0.2">
      <c r="A2357" s="18"/>
      <c r="B2357" s="29"/>
      <c r="C2357" s="34"/>
      <c r="D2357" s="18"/>
      <c r="E2357" s="20"/>
      <c r="F2357" s="20"/>
    </row>
    <row r="2358" spans="1:6" ht="6.95" customHeight="1" x14ac:dyDescent="0.2">
      <c r="A2358" s="18"/>
      <c r="B2358" s="29"/>
      <c r="C2358" s="34"/>
      <c r="D2358" s="18"/>
      <c r="E2358" s="20"/>
      <c r="F2358" s="20"/>
    </row>
    <row r="2359" spans="1:6" ht="6.95" customHeight="1" x14ac:dyDescent="0.2">
      <c r="A2359" s="18"/>
      <c r="B2359" s="29"/>
      <c r="C2359" s="34"/>
      <c r="D2359" s="18"/>
      <c r="E2359" s="20"/>
      <c r="F2359" s="20"/>
    </row>
    <row r="2360" spans="1:6" ht="6.95" customHeight="1" x14ac:dyDescent="0.2">
      <c r="A2360" s="18">
        <v>7</v>
      </c>
      <c r="B2360" s="29" t="s">
        <v>496</v>
      </c>
      <c r="C2360" s="34" t="s">
        <v>30</v>
      </c>
      <c r="D2360" s="18">
        <v>2</v>
      </c>
      <c r="E2360" s="20">
        <v>3.6356529177611638</v>
      </c>
      <c r="F2360" s="20">
        <f>D2360*E2360</f>
        <v>7.2713058355223277</v>
      </c>
    </row>
    <row r="2361" spans="1:6" ht="6.95" customHeight="1" x14ac:dyDescent="0.2">
      <c r="A2361" s="18"/>
      <c r="B2361" s="29"/>
      <c r="C2361" s="34"/>
      <c r="D2361" s="18"/>
      <c r="E2361" s="20"/>
      <c r="F2361" s="20"/>
    </row>
    <row r="2362" spans="1:6" ht="6.95" customHeight="1" x14ac:dyDescent="0.2">
      <c r="A2362" s="18"/>
      <c r="B2362" s="29"/>
      <c r="C2362" s="34"/>
      <c r="D2362" s="18"/>
      <c r="E2362" s="20"/>
      <c r="F2362" s="20"/>
    </row>
    <row r="2363" spans="1:6" ht="6.95" customHeight="1" x14ac:dyDescent="0.2">
      <c r="A2363" s="18"/>
      <c r="B2363" s="29"/>
      <c r="C2363" s="34"/>
      <c r="D2363" s="18"/>
      <c r="E2363" s="20"/>
      <c r="F2363" s="20"/>
    </row>
    <row r="2364" spans="1:6" ht="6.95" customHeight="1" x14ac:dyDescent="0.2">
      <c r="A2364" s="18">
        <v>8</v>
      </c>
      <c r="B2364" s="29" t="s">
        <v>492</v>
      </c>
      <c r="C2364" s="34" t="s">
        <v>30</v>
      </c>
      <c r="D2364" s="18">
        <v>1</v>
      </c>
      <c r="E2364" s="20">
        <v>46.782975710908005</v>
      </c>
      <c r="F2364" s="20">
        <f>D2364*E2364</f>
        <v>46.782975710908005</v>
      </c>
    </row>
    <row r="2365" spans="1:6" ht="6.95" customHeight="1" x14ac:dyDescent="0.2">
      <c r="A2365" s="18"/>
      <c r="B2365" s="29"/>
      <c r="C2365" s="34"/>
      <c r="D2365" s="18"/>
      <c r="E2365" s="20"/>
      <c r="F2365" s="20"/>
    </row>
    <row r="2366" spans="1:6" ht="6.95" customHeight="1" x14ac:dyDescent="0.2">
      <c r="A2366" s="18"/>
      <c r="B2366" s="29"/>
      <c r="C2366" s="34"/>
      <c r="D2366" s="18"/>
      <c r="E2366" s="20"/>
      <c r="F2366" s="20"/>
    </row>
    <row r="2367" spans="1:6" ht="6.95" customHeight="1" x14ac:dyDescent="0.2">
      <c r="A2367" s="18"/>
      <c r="B2367" s="29"/>
      <c r="C2367" s="34"/>
      <c r="D2367" s="18"/>
      <c r="E2367" s="20"/>
      <c r="F2367" s="20"/>
    </row>
    <row r="2368" spans="1:6" ht="6.95" customHeight="1" x14ac:dyDescent="0.2">
      <c r="A2368" s="18">
        <v>9</v>
      </c>
      <c r="B2368" s="29" t="s">
        <v>497</v>
      </c>
      <c r="C2368" s="34" t="s">
        <v>30</v>
      </c>
      <c r="D2368" s="18">
        <v>1</v>
      </c>
      <c r="E2368" s="20">
        <v>241.2526296657044</v>
      </c>
      <c r="F2368" s="20">
        <f>D2368*E2368</f>
        <v>241.2526296657044</v>
      </c>
    </row>
    <row r="2369" spans="1:6" ht="6.95" customHeight="1" x14ac:dyDescent="0.2">
      <c r="A2369" s="18"/>
      <c r="B2369" s="29"/>
      <c r="C2369" s="34"/>
      <c r="D2369" s="18"/>
      <c r="E2369" s="20"/>
      <c r="F2369" s="20"/>
    </row>
    <row r="2370" spans="1:6" ht="6.95" customHeight="1" x14ac:dyDescent="0.2">
      <c r="A2370" s="18"/>
      <c r="B2370" s="29"/>
      <c r="C2370" s="34"/>
      <c r="D2370" s="18"/>
      <c r="E2370" s="20"/>
      <c r="F2370" s="20"/>
    </row>
    <row r="2371" spans="1:6" ht="6.95" customHeight="1" x14ac:dyDescent="0.2">
      <c r="A2371" s="18"/>
      <c r="B2371" s="29"/>
      <c r="C2371" s="34"/>
      <c r="D2371" s="18"/>
      <c r="E2371" s="20"/>
      <c r="F2371" s="20"/>
    </row>
    <row r="2372" spans="1:6" ht="6.95" customHeight="1" x14ac:dyDescent="0.2">
      <c r="A2372" s="18">
        <v>10</v>
      </c>
      <c r="B2372" s="29" t="s">
        <v>498</v>
      </c>
      <c r="C2372" s="34" t="s">
        <v>30</v>
      </c>
      <c r="D2372" s="18">
        <v>1</v>
      </c>
      <c r="E2372" s="20">
        <v>123.60122742306702</v>
      </c>
      <c r="F2372" s="20">
        <f>D2372*E2372</f>
        <v>123.60122742306702</v>
      </c>
    </row>
    <row r="2373" spans="1:6" ht="6.95" customHeight="1" x14ac:dyDescent="0.2">
      <c r="A2373" s="18"/>
      <c r="B2373" s="29"/>
      <c r="C2373" s="34"/>
      <c r="D2373" s="18"/>
      <c r="E2373" s="20"/>
      <c r="F2373" s="20"/>
    </row>
    <row r="2374" spans="1:6" ht="6.95" customHeight="1" x14ac:dyDescent="0.2">
      <c r="A2374" s="18"/>
      <c r="B2374" s="29"/>
      <c r="C2374" s="34"/>
      <c r="D2374" s="18"/>
      <c r="E2374" s="20"/>
      <c r="F2374" s="20"/>
    </row>
    <row r="2375" spans="1:6" ht="6.95" customHeight="1" x14ac:dyDescent="0.2">
      <c r="A2375" s="18"/>
      <c r="B2375" s="29"/>
      <c r="C2375" s="34"/>
      <c r="D2375" s="18"/>
      <c r="E2375" s="20"/>
      <c r="F2375" s="20"/>
    </row>
    <row r="2376" spans="1:6" ht="6.95" customHeight="1" x14ac:dyDescent="0.2">
      <c r="A2376" s="18">
        <v>11</v>
      </c>
      <c r="B2376" s="29" t="s">
        <v>499</v>
      </c>
      <c r="C2376" s="34" t="s">
        <v>30</v>
      </c>
      <c r="D2376" s="18">
        <v>1</v>
      </c>
      <c r="E2376" s="20">
        <v>20.185047415681463</v>
      </c>
      <c r="F2376" s="20">
        <f>D2376*E2376</f>
        <v>20.185047415681463</v>
      </c>
    </row>
    <row r="2377" spans="1:6" ht="6.95" customHeight="1" x14ac:dyDescent="0.2">
      <c r="A2377" s="18"/>
      <c r="B2377" s="29"/>
      <c r="C2377" s="34"/>
      <c r="D2377" s="18"/>
      <c r="E2377" s="20"/>
      <c r="F2377" s="20"/>
    </row>
    <row r="2378" spans="1:6" ht="6.95" customHeight="1" x14ac:dyDescent="0.2">
      <c r="A2378" s="18"/>
      <c r="B2378" s="29"/>
      <c r="C2378" s="34"/>
      <c r="D2378" s="18"/>
      <c r="E2378" s="20"/>
      <c r="F2378" s="20"/>
    </row>
    <row r="2379" spans="1:6" ht="6.95" customHeight="1" x14ac:dyDescent="0.2">
      <c r="A2379" s="18"/>
      <c r="B2379" s="29"/>
      <c r="C2379" s="34"/>
      <c r="D2379" s="18"/>
      <c r="E2379" s="20"/>
      <c r="F2379" s="20"/>
    </row>
    <row r="2380" spans="1:6" ht="6.95" customHeight="1" x14ac:dyDescent="0.2">
      <c r="A2380" s="18">
        <v>12</v>
      </c>
      <c r="B2380" s="29" t="s">
        <v>491</v>
      </c>
      <c r="C2380" s="34" t="s">
        <v>30</v>
      </c>
      <c r="D2380" s="18">
        <v>2</v>
      </c>
      <c r="E2380" s="20">
        <v>3.7075291860554778</v>
      </c>
      <c r="F2380" s="20">
        <f>D2380*E2380</f>
        <v>7.4150583721109555</v>
      </c>
    </row>
    <row r="2381" spans="1:6" ht="6.95" customHeight="1" x14ac:dyDescent="0.2">
      <c r="A2381" s="18"/>
      <c r="B2381" s="29"/>
      <c r="C2381" s="34"/>
      <c r="D2381" s="18"/>
      <c r="E2381" s="20"/>
      <c r="F2381" s="20"/>
    </row>
    <row r="2382" spans="1:6" ht="6.95" customHeight="1" x14ac:dyDescent="0.2">
      <c r="A2382" s="18"/>
      <c r="B2382" s="29"/>
      <c r="C2382" s="34"/>
      <c r="D2382" s="18"/>
      <c r="E2382" s="20"/>
      <c r="F2382" s="20"/>
    </row>
    <row r="2383" spans="1:6" ht="6.95" customHeight="1" x14ac:dyDescent="0.2">
      <c r="A2383" s="18"/>
      <c r="B2383" s="29"/>
      <c r="C2383" s="34"/>
      <c r="D2383" s="18"/>
      <c r="E2383" s="20"/>
      <c r="F2383" s="20"/>
    </row>
    <row r="2384" spans="1:6" ht="6.95" customHeight="1" x14ac:dyDescent="0.2">
      <c r="A2384" s="18">
        <v>13</v>
      </c>
      <c r="B2384" s="29" t="s">
        <v>492</v>
      </c>
      <c r="C2384" s="34" t="s">
        <v>30</v>
      </c>
      <c r="D2384" s="18">
        <v>1</v>
      </c>
      <c r="E2384" s="20">
        <v>48.220501076794285</v>
      </c>
      <c r="F2384" s="20">
        <f>D2384*E2384</f>
        <v>48.220501076794285</v>
      </c>
    </row>
    <row r="2385" spans="1:6" ht="6.95" customHeight="1" x14ac:dyDescent="0.2">
      <c r="A2385" s="18"/>
      <c r="B2385" s="29"/>
      <c r="C2385" s="34"/>
      <c r="D2385" s="18"/>
      <c r="E2385" s="20"/>
      <c r="F2385" s="20"/>
    </row>
    <row r="2386" spans="1:6" ht="6.95" customHeight="1" x14ac:dyDescent="0.2">
      <c r="A2386" s="18"/>
      <c r="B2386" s="29"/>
      <c r="C2386" s="34"/>
      <c r="D2386" s="18"/>
      <c r="E2386" s="20"/>
      <c r="F2386" s="20"/>
    </row>
    <row r="2387" spans="1:6" ht="6.95" customHeight="1" x14ac:dyDescent="0.2">
      <c r="A2387" s="18"/>
      <c r="B2387" s="29"/>
      <c r="C2387" s="34"/>
      <c r="D2387" s="18"/>
      <c r="E2387" s="20"/>
      <c r="F2387" s="20"/>
    </row>
    <row r="2388" spans="1:6" ht="6.95" customHeight="1" x14ac:dyDescent="0.2">
      <c r="A2388" s="18">
        <v>14</v>
      </c>
      <c r="B2388" s="29" t="s">
        <v>493</v>
      </c>
      <c r="C2388" s="34" t="s">
        <v>30</v>
      </c>
      <c r="D2388" s="18">
        <v>1</v>
      </c>
      <c r="E2388" s="20">
        <v>277.19076381286123</v>
      </c>
      <c r="F2388" s="20">
        <f>D2388*E2388</f>
        <v>277.19076381286123</v>
      </c>
    </row>
    <row r="2389" spans="1:6" ht="6.95" customHeight="1" x14ac:dyDescent="0.2">
      <c r="A2389" s="18"/>
      <c r="B2389" s="29"/>
      <c r="C2389" s="34"/>
      <c r="D2389" s="18"/>
      <c r="E2389" s="20"/>
      <c r="F2389" s="20"/>
    </row>
    <row r="2390" spans="1:6" ht="6.95" customHeight="1" x14ac:dyDescent="0.2">
      <c r="A2390" s="18"/>
      <c r="B2390" s="29"/>
      <c r="C2390" s="34"/>
      <c r="D2390" s="18"/>
      <c r="E2390" s="20"/>
      <c r="F2390" s="20"/>
    </row>
    <row r="2391" spans="1:6" ht="6.95" customHeight="1" x14ac:dyDescent="0.2">
      <c r="A2391" s="18"/>
      <c r="B2391" s="29"/>
      <c r="C2391" s="34"/>
      <c r="D2391" s="18"/>
      <c r="E2391" s="20"/>
      <c r="F2391" s="20"/>
    </row>
    <row r="2392" spans="1:6" ht="6.95" customHeight="1" x14ac:dyDescent="0.2">
      <c r="A2392" s="18">
        <v>15</v>
      </c>
      <c r="B2392" s="29" t="s">
        <v>500</v>
      </c>
      <c r="C2392" s="34" t="s">
        <v>30</v>
      </c>
      <c r="D2392" s="18">
        <v>1</v>
      </c>
      <c r="E2392" s="20">
        <v>132.22637961838467</v>
      </c>
      <c r="F2392" s="20">
        <f>D2392*E2392</f>
        <v>132.22637961838467</v>
      </c>
    </row>
    <row r="2393" spans="1:6" ht="6.95" customHeight="1" x14ac:dyDescent="0.2">
      <c r="A2393" s="18"/>
      <c r="B2393" s="29"/>
      <c r="C2393" s="34"/>
      <c r="D2393" s="18"/>
      <c r="E2393" s="20"/>
      <c r="F2393" s="20"/>
    </row>
    <row r="2394" spans="1:6" ht="6.95" customHeight="1" x14ac:dyDescent="0.2">
      <c r="A2394" s="18"/>
      <c r="B2394" s="29"/>
      <c r="C2394" s="34"/>
      <c r="D2394" s="18"/>
      <c r="E2394" s="20"/>
      <c r="F2394" s="20"/>
    </row>
    <row r="2395" spans="1:6" ht="6.95" customHeight="1" x14ac:dyDescent="0.2">
      <c r="A2395" s="18"/>
      <c r="B2395" s="29"/>
      <c r="C2395" s="34"/>
      <c r="D2395" s="18"/>
      <c r="E2395" s="20"/>
      <c r="F2395" s="20"/>
    </row>
    <row r="2396" spans="1:6" ht="6.95" customHeight="1" x14ac:dyDescent="0.2">
      <c r="A2396" s="18">
        <v>16</v>
      </c>
      <c r="B2396" s="29" t="s">
        <v>501</v>
      </c>
      <c r="C2396" s="34" t="s">
        <v>30</v>
      </c>
      <c r="D2396" s="18">
        <v>7</v>
      </c>
      <c r="E2396" s="20">
        <v>11.271176200922275</v>
      </c>
      <c r="F2396" s="20">
        <f>D2396*E2396</f>
        <v>78.89823340645593</v>
      </c>
    </row>
    <row r="2397" spans="1:6" ht="6.95" customHeight="1" x14ac:dyDescent="0.2">
      <c r="A2397" s="18"/>
      <c r="B2397" s="29"/>
      <c r="C2397" s="34"/>
      <c r="D2397" s="18"/>
      <c r="E2397" s="20"/>
      <c r="F2397" s="20"/>
    </row>
    <row r="2398" spans="1:6" ht="6.95" customHeight="1" x14ac:dyDescent="0.2">
      <c r="A2398" s="18"/>
      <c r="B2398" s="29"/>
      <c r="C2398" s="34"/>
      <c r="D2398" s="18"/>
      <c r="E2398" s="20"/>
      <c r="F2398" s="20"/>
    </row>
    <row r="2399" spans="1:6" ht="6.95" customHeight="1" x14ac:dyDescent="0.2">
      <c r="A2399" s="18"/>
      <c r="B2399" s="29"/>
      <c r="C2399" s="34"/>
      <c r="D2399" s="18"/>
      <c r="E2399" s="20"/>
      <c r="F2399" s="20"/>
    </row>
    <row r="2400" spans="1:6" ht="6.95" customHeight="1" x14ac:dyDescent="0.2">
      <c r="A2400" s="18">
        <v>17</v>
      </c>
      <c r="B2400" s="29" t="s">
        <v>502</v>
      </c>
      <c r="C2400" s="34" t="s">
        <v>30</v>
      </c>
      <c r="D2400" s="18">
        <v>14</v>
      </c>
      <c r="E2400" s="20">
        <v>2.0831255226039889</v>
      </c>
      <c r="F2400" s="20">
        <f>D2400*E2400</f>
        <v>29.163757316455843</v>
      </c>
    </row>
    <row r="2401" spans="1:6" ht="6.95" customHeight="1" x14ac:dyDescent="0.2">
      <c r="A2401" s="18"/>
      <c r="B2401" s="29"/>
      <c r="C2401" s="34"/>
      <c r="D2401" s="18"/>
      <c r="E2401" s="20"/>
      <c r="F2401" s="20"/>
    </row>
    <row r="2402" spans="1:6" ht="6.95" customHeight="1" x14ac:dyDescent="0.2">
      <c r="A2402" s="18"/>
      <c r="B2402" s="29"/>
      <c r="C2402" s="34"/>
      <c r="D2402" s="18"/>
      <c r="E2402" s="20"/>
      <c r="F2402" s="20"/>
    </row>
    <row r="2403" spans="1:6" ht="6.95" customHeight="1" x14ac:dyDescent="0.2">
      <c r="A2403" s="18"/>
      <c r="B2403" s="29"/>
      <c r="C2403" s="34"/>
      <c r="D2403" s="18"/>
      <c r="E2403" s="20"/>
      <c r="F2403" s="20"/>
    </row>
    <row r="2404" spans="1:6" ht="6.95" customHeight="1" x14ac:dyDescent="0.2">
      <c r="A2404" s="18">
        <v>18</v>
      </c>
      <c r="B2404" s="29" t="s">
        <v>503</v>
      </c>
      <c r="C2404" s="34" t="s">
        <v>30</v>
      </c>
      <c r="D2404" s="18">
        <v>7</v>
      </c>
      <c r="E2404" s="20">
        <v>94.850720105341566</v>
      </c>
      <c r="F2404" s="20">
        <f>D2404*E2404</f>
        <v>663.95504073739096</v>
      </c>
    </row>
    <row r="2405" spans="1:6" ht="6.95" customHeight="1" x14ac:dyDescent="0.2">
      <c r="A2405" s="18"/>
      <c r="B2405" s="29"/>
      <c r="C2405" s="34"/>
      <c r="D2405" s="18"/>
      <c r="E2405" s="20"/>
      <c r="F2405" s="20"/>
    </row>
    <row r="2406" spans="1:6" ht="6.95" customHeight="1" x14ac:dyDescent="0.2">
      <c r="A2406" s="18"/>
      <c r="B2406" s="29"/>
      <c r="C2406" s="34"/>
      <c r="D2406" s="18"/>
      <c r="E2406" s="20"/>
      <c r="F2406" s="20"/>
    </row>
    <row r="2407" spans="1:6" ht="6.95" customHeight="1" x14ac:dyDescent="0.2">
      <c r="A2407" s="18"/>
      <c r="B2407" s="29"/>
      <c r="C2407" s="34"/>
      <c r="D2407" s="18"/>
      <c r="E2407" s="20"/>
      <c r="F2407" s="20"/>
    </row>
    <row r="2408" spans="1:6" ht="6.95" customHeight="1" x14ac:dyDescent="0.2">
      <c r="A2408" s="18">
        <v>19</v>
      </c>
      <c r="B2408" s="29" t="s">
        <v>504</v>
      </c>
      <c r="C2408" s="34" t="s">
        <v>30</v>
      </c>
      <c r="D2408" s="18">
        <v>7</v>
      </c>
      <c r="E2408" s="20">
        <v>10.169204641784631</v>
      </c>
      <c r="F2408" s="20">
        <f>D2408*E2408</f>
        <v>71.184432492492419</v>
      </c>
    </row>
    <row r="2409" spans="1:6" ht="6.95" customHeight="1" x14ac:dyDescent="0.2">
      <c r="A2409" s="18"/>
      <c r="B2409" s="29"/>
      <c r="C2409" s="34"/>
      <c r="D2409" s="18"/>
      <c r="E2409" s="20"/>
      <c r="F2409" s="20"/>
    </row>
    <row r="2410" spans="1:6" ht="6.95" customHeight="1" x14ac:dyDescent="0.2">
      <c r="A2410" s="18"/>
      <c r="B2410" s="29"/>
      <c r="C2410" s="34"/>
      <c r="D2410" s="18"/>
      <c r="E2410" s="20"/>
      <c r="F2410" s="20"/>
    </row>
    <row r="2411" spans="1:6" ht="6.95" customHeight="1" x14ac:dyDescent="0.2">
      <c r="A2411" s="18"/>
      <c r="B2411" s="29"/>
      <c r="C2411" s="34"/>
      <c r="D2411" s="18"/>
      <c r="E2411" s="20"/>
      <c r="F2411" s="20"/>
    </row>
    <row r="2412" spans="1:6" ht="6.95" customHeight="1" x14ac:dyDescent="0.2">
      <c r="A2412" s="18">
        <v>20</v>
      </c>
      <c r="B2412" s="29" t="s">
        <v>492</v>
      </c>
      <c r="C2412" s="34" t="s">
        <v>30</v>
      </c>
      <c r="D2412" s="18">
        <v>7</v>
      </c>
      <c r="E2412" s="20">
        <v>21.985663149369795</v>
      </c>
      <c r="F2412" s="20">
        <f>D2412*E2412</f>
        <v>153.89964204558856</v>
      </c>
    </row>
    <row r="2413" spans="1:6" ht="6.95" customHeight="1" x14ac:dyDescent="0.2">
      <c r="A2413" s="18"/>
      <c r="B2413" s="29"/>
      <c r="C2413" s="34"/>
      <c r="D2413" s="18"/>
      <c r="E2413" s="20"/>
      <c r="F2413" s="20"/>
    </row>
    <row r="2414" spans="1:6" ht="6.95" customHeight="1" x14ac:dyDescent="0.2">
      <c r="A2414" s="18"/>
      <c r="B2414" s="29"/>
      <c r="C2414" s="34"/>
      <c r="D2414" s="18"/>
      <c r="E2414" s="20"/>
      <c r="F2414" s="20"/>
    </row>
    <row r="2415" spans="1:6" ht="6.95" customHeight="1" x14ac:dyDescent="0.2">
      <c r="A2415" s="18"/>
      <c r="B2415" s="29"/>
      <c r="C2415" s="34"/>
      <c r="D2415" s="18"/>
      <c r="E2415" s="20"/>
      <c r="F2415" s="20"/>
    </row>
    <row r="2416" spans="1:6" ht="6.95" customHeight="1" x14ac:dyDescent="0.2">
      <c r="A2416" s="18">
        <v>21</v>
      </c>
      <c r="B2416" s="29" t="s">
        <v>505</v>
      </c>
      <c r="C2416" s="34" t="s">
        <v>30</v>
      </c>
      <c r="D2416" s="18">
        <v>4</v>
      </c>
      <c r="E2416" s="20">
        <v>11.271176200922266</v>
      </c>
      <c r="F2416" s="20">
        <f>D2416*E2416</f>
        <v>45.084704803689064</v>
      </c>
    </row>
    <row r="2417" spans="1:6" ht="6.95" customHeight="1" x14ac:dyDescent="0.2">
      <c r="A2417" s="18"/>
      <c r="B2417" s="29"/>
      <c r="C2417" s="34"/>
      <c r="D2417" s="18"/>
      <c r="E2417" s="20"/>
      <c r="F2417" s="20"/>
    </row>
    <row r="2418" spans="1:6" ht="6.95" customHeight="1" x14ac:dyDescent="0.2">
      <c r="A2418" s="18"/>
      <c r="B2418" s="29"/>
      <c r="C2418" s="34"/>
      <c r="D2418" s="18"/>
      <c r="E2418" s="20"/>
      <c r="F2418" s="20"/>
    </row>
    <row r="2419" spans="1:6" ht="6.95" customHeight="1" x14ac:dyDescent="0.2">
      <c r="A2419" s="18"/>
      <c r="B2419" s="29"/>
      <c r="C2419" s="34"/>
      <c r="D2419" s="18"/>
      <c r="E2419" s="20"/>
      <c r="F2419" s="20"/>
    </row>
    <row r="2420" spans="1:6" ht="6.95" customHeight="1" x14ac:dyDescent="0.2">
      <c r="A2420" s="18">
        <v>22</v>
      </c>
      <c r="B2420" s="29" t="s">
        <v>506</v>
      </c>
      <c r="C2420" s="34" t="s">
        <v>30</v>
      </c>
      <c r="D2420" s="18">
        <v>8</v>
      </c>
      <c r="E2420" s="20">
        <v>1.9249977323564986</v>
      </c>
      <c r="F2420" s="20">
        <f>D2420*E2420</f>
        <v>15.399981858851989</v>
      </c>
    </row>
    <row r="2421" spans="1:6" ht="6.95" customHeight="1" x14ac:dyDescent="0.2">
      <c r="A2421" s="18"/>
      <c r="B2421" s="29"/>
      <c r="C2421" s="34"/>
      <c r="D2421" s="18"/>
      <c r="E2421" s="20"/>
      <c r="F2421" s="20"/>
    </row>
    <row r="2422" spans="1:6" ht="6.95" customHeight="1" x14ac:dyDescent="0.2">
      <c r="A2422" s="18"/>
      <c r="B2422" s="29"/>
      <c r="C2422" s="34"/>
      <c r="D2422" s="18"/>
      <c r="E2422" s="20"/>
      <c r="F2422" s="20"/>
    </row>
    <row r="2423" spans="1:6" ht="6.95" customHeight="1" x14ac:dyDescent="0.2">
      <c r="A2423" s="18"/>
      <c r="B2423" s="29"/>
      <c r="C2423" s="34"/>
      <c r="D2423" s="18"/>
      <c r="E2423" s="20"/>
      <c r="F2423" s="20"/>
    </row>
    <row r="2424" spans="1:6" ht="6.95" customHeight="1" x14ac:dyDescent="0.2">
      <c r="A2424" s="18">
        <v>23</v>
      </c>
      <c r="B2424" s="29" t="s">
        <v>507</v>
      </c>
      <c r="C2424" s="34" t="s">
        <v>30</v>
      </c>
      <c r="D2424" s="18">
        <v>4</v>
      </c>
      <c r="E2424" s="20">
        <v>8.6885535149217681</v>
      </c>
      <c r="F2424" s="20">
        <f>D2424*E2424</f>
        <v>34.754214059687072</v>
      </c>
    </row>
    <row r="2425" spans="1:6" ht="6.95" customHeight="1" x14ac:dyDescent="0.2">
      <c r="A2425" s="18"/>
      <c r="B2425" s="29"/>
      <c r="C2425" s="34"/>
      <c r="D2425" s="18"/>
      <c r="E2425" s="20"/>
      <c r="F2425" s="20"/>
    </row>
    <row r="2426" spans="1:6" ht="6.95" customHeight="1" x14ac:dyDescent="0.2">
      <c r="A2426" s="18"/>
      <c r="B2426" s="29"/>
      <c r="C2426" s="34"/>
      <c r="D2426" s="18"/>
      <c r="E2426" s="20"/>
      <c r="F2426" s="20"/>
    </row>
    <row r="2427" spans="1:6" ht="6.95" customHeight="1" x14ac:dyDescent="0.2">
      <c r="A2427" s="18"/>
      <c r="B2427" s="29"/>
      <c r="C2427" s="34"/>
      <c r="D2427" s="18"/>
      <c r="E2427" s="20"/>
      <c r="F2427" s="20"/>
    </row>
    <row r="2428" spans="1:6" ht="6.95" customHeight="1" x14ac:dyDescent="0.2">
      <c r="A2428" s="18">
        <v>24</v>
      </c>
      <c r="B2428" s="29" t="s">
        <v>492</v>
      </c>
      <c r="C2428" s="34" t="s">
        <v>30</v>
      </c>
      <c r="D2428" s="18">
        <v>4</v>
      </c>
      <c r="E2428" s="20">
        <v>20.188756442011954</v>
      </c>
      <c r="F2428" s="20">
        <f>D2428*E2428</f>
        <v>80.755025768047815</v>
      </c>
    </row>
    <row r="2429" spans="1:6" ht="6.95" customHeight="1" x14ac:dyDescent="0.2">
      <c r="A2429" s="18"/>
      <c r="B2429" s="29"/>
      <c r="C2429" s="34"/>
      <c r="D2429" s="18"/>
      <c r="E2429" s="20"/>
      <c r="F2429" s="20"/>
    </row>
    <row r="2430" spans="1:6" ht="6.95" customHeight="1" x14ac:dyDescent="0.2">
      <c r="A2430" s="18"/>
      <c r="B2430" s="29"/>
      <c r="C2430" s="34"/>
      <c r="D2430" s="18"/>
      <c r="E2430" s="20"/>
      <c r="F2430" s="20"/>
    </row>
    <row r="2431" spans="1:6" ht="6.95" customHeight="1" x14ac:dyDescent="0.2">
      <c r="A2431" s="18"/>
      <c r="B2431" s="29"/>
      <c r="C2431" s="34"/>
      <c r="D2431" s="18"/>
      <c r="E2431" s="20"/>
      <c r="F2431" s="20"/>
    </row>
    <row r="2432" spans="1:6" ht="6.95" customHeight="1" x14ac:dyDescent="0.2">
      <c r="A2432" s="18">
        <v>25</v>
      </c>
      <c r="B2432" s="29" t="s">
        <v>508</v>
      </c>
      <c r="C2432" s="34" t="s">
        <v>30</v>
      </c>
      <c r="D2432" s="18">
        <v>1</v>
      </c>
      <c r="E2432" s="20">
        <v>11.271176200922275</v>
      </c>
      <c r="F2432" s="20">
        <f>D2432*E2432</f>
        <v>11.271176200922275</v>
      </c>
    </row>
    <row r="2433" spans="1:6" ht="6.95" customHeight="1" x14ac:dyDescent="0.2">
      <c r="A2433" s="18"/>
      <c r="B2433" s="29"/>
      <c r="C2433" s="34"/>
      <c r="D2433" s="18"/>
      <c r="E2433" s="20"/>
      <c r="F2433" s="20"/>
    </row>
    <row r="2434" spans="1:6" ht="6.95" customHeight="1" x14ac:dyDescent="0.2">
      <c r="A2434" s="18"/>
      <c r="B2434" s="29"/>
      <c r="C2434" s="34"/>
      <c r="D2434" s="18"/>
      <c r="E2434" s="20"/>
      <c r="F2434" s="20"/>
    </row>
    <row r="2435" spans="1:6" ht="6.95" customHeight="1" x14ac:dyDescent="0.2">
      <c r="A2435" s="18"/>
      <c r="B2435" s="29"/>
      <c r="C2435" s="34"/>
      <c r="D2435" s="18"/>
      <c r="E2435" s="20"/>
      <c r="F2435" s="20"/>
    </row>
    <row r="2436" spans="1:6" ht="6.95" customHeight="1" x14ac:dyDescent="0.2">
      <c r="A2436" s="18">
        <v>26</v>
      </c>
      <c r="B2436" s="29" t="s">
        <v>509</v>
      </c>
      <c r="C2436" s="34" t="s">
        <v>30</v>
      </c>
      <c r="D2436" s="18">
        <v>1</v>
      </c>
      <c r="E2436" s="20">
        <v>100.60082156888666</v>
      </c>
      <c r="F2436" s="20">
        <f>D2436*E2436</f>
        <v>100.60082156888666</v>
      </c>
    </row>
    <row r="2437" spans="1:6" ht="6.95" customHeight="1" x14ac:dyDescent="0.2">
      <c r="A2437" s="18"/>
      <c r="B2437" s="29"/>
      <c r="C2437" s="34"/>
      <c r="D2437" s="18"/>
      <c r="E2437" s="20"/>
      <c r="F2437" s="20"/>
    </row>
    <row r="2438" spans="1:6" ht="6.95" customHeight="1" x14ac:dyDescent="0.2">
      <c r="A2438" s="18"/>
      <c r="B2438" s="29"/>
      <c r="C2438" s="34"/>
      <c r="D2438" s="18"/>
      <c r="E2438" s="20"/>
      <c r="F2438" s="20"/>
    </row>
    <row r="2439" spans="1:6" ht="6.95" customHeight="1" x14ac:dyDescent="0.2">
      <c r="A2439" s="18"/>
      <c r="B2439" s="29"/>
      <c r="C2439" s="34"/>
      <c r="D2439" s="18"/>
      <c r="E2439" s="20"/>
      <c r="F2439" s="20"/>
    </row>
    <row r="2440" spans="1:6" ht="6.95" customHeight="1" x14ac:dyDescent="0.2">
      <c r="A2440" s="18">
        <v>27</v>
      </c>
      <c r="B2440" s="29" t="s">
        <v>510</v>
      </c>
      <c r="C2440" s="34" t="s">
        <v>30</v>
      </c>
      <c r="D2440" s="18">
        <v>2</v>
      </c>
      <c r="E2440" s="20">
        <v>2.2412533128514789</v>
      </c>
      <c r="F2440" s="20">
        <f>D2440*E2440</f>
        <v>4.4825066257029578</v>
      </c>
    </row>
    <row r="2441" spans="1:6" ht="6.95" customHeight="1" x14ac:dyDescent="0.2">
      <c r="A2441" s="18"/>
      <c r="B2441" s="29"/>
      <c r="C2441" s="34"/>
      <c r="D2441" s="18"/>
      <c r="E2441" s="20"/>
      <c r="F2441" s="20"/>
    </row>
    <row r="2442" spans="1:6" ht="6.95" customHeight="1" x14ac:dyDescent="0.2">
      <c r="A2442" s="18"/>
      <c r="B2442" s="29"/>
      <c r="C2442" s="34"/>
      <c r="D2442" s="18"/>
      <c r="E2442" s="20"/>
      <c r="F2442" s="20"/>
    </row>
    <row r="2443" spans="1:6" ht="6.95" customHeight="1" x14ac:dyDescent="0.2">
      <c r="A2443" s="18"/>
      <c r="B2443" s="29"/>
      <c r="C2443" s="34"/>
      <c r="D2443" s="18"/>
      <c r="E2443" s="20"/>
      <c r="F2443" s="20"/>
    </row>
    <row r="2444" spans="1:6" ht="6.95" customHeight="1" x14ac:dyDescent="0.2">
      <c r="A2444" s="18">
        <v>28</v>
      </c>
      <c r="B2444" s="29" t="s">
        <v>511</v>
      </c>
      <c r="C2444" s="34" t="s">
        <v>30</v>
      </c>
      <c r="D2444" s="18">
        <v>1</v>
      </c>
      <c r="E2444" s="20">
        <v>57.968145515204583</v>
      </c>
      <c r="F2444" s="20">
        <f>D2444*E2444</f>
        <v>57.968145515204583</v>
      </c>
    </row>
    <row r="2445" spans="1:6" ht="6.95" customHeight="1" x14ac:dyDescent="0.2">
      <c r="A2445" s="18"/>
      <c r="B2445" s="29"/>
      <c r="C2445" s="34"/>
      <c r="D2445" s="18"/>
      <c r="E2445" s="20"/>
      <c r="F2445" s="20"/>
    </row>
    <row r="2446" spans="1:6" ht="6.95" customHeight="1" x14ac:dyDescent="0.2">
      <c r="A2446" s="18"/>
      <c r="B2446" s="29"/>
      <c r="C2446" s="34"/>
      <c r="D2446" s="18"/>
      <c r="E2446" s="20"/>
      <c r="F2446" s="20"/>
    </row>
    <row r="2447" spans="1:6" ht="6.95" customHeight="1" x14ac:dyDescent="0.2">
      <c r="A2447" s="18"/>
      <c r="B2447" s="29"/>
      <c r="C2447" s="34"/>
      <c r="D2447" s="18"/>
      <c r="E2447" s="20"/>
      <c r="F2447" s="20"/>
    </row>
    <row r="2448" spans="1:6" ht="6.95" customHeight="1" x14ac:dyDescent="0.2">
      <c r="A2448" s="18">
        <v>29</v>
      </c>
      <c r="B2448" s="29" t="s">
        <v>492</v>
      </c>
      <c r="C2448" s="34" t="s">
        <v>30</v>
      </c>
      <c r="D2448" s="18">
        <v>1</v>
      </c>
      <c r="E2448" s="20">
        <v>21.195024198132341</v>
      </c>
      <c r="F2448" s="20">
        <f>D2448*E2448</f>
        <v>21.195024198132341</v>
      </c>
    </row>
    <row r="2449" spans="1:6" ht="6.95" customHeight="1" x14ac:dyDescent="0.2">
      <c r="A2449" s="18"/>
      <c r="B2449" s="29"/>
      <c r="C2449" s="34"/>
      <c r="D2449" s="18"/>
      <c r="E2449" s="20"/>
      <c r="F2449" s="20"/>
    </row>
    <row r="2450" spans="1:6" ht="6.95" customHeight="1" x14ac:dyDescent="0.2">
      <c r="A2450" s="18"/>
      <c r="B2450" s="29"/>
      <c r="C2450" s="34"/>
      <c r="D2450" s="18"/>
      <c r="E2450" s="20"/>
      <c r="F2450" s="20"/>
    </row>
    <row r="2451" spans="1:6" ht="6.95" customHeight="1" x14ac:dyDescent="0.2">
      <c r="A2451" s="18"/>
      <c r="B2451" s="29"/>
      <c r="C2451" s="34"/>
      <c r="D2451" s="18"/>
      <c r="E2451" s="20"/>
      <c r="F2451" s="20"/>
    </row>
    <row r="2452" spans="1:6" ht="6.95" customHeight="1" x14ac:dyDescent="0.2">
      <c r="A2452" s="18">
        <v>30</v>
      </c>
      <c r="B2452" s="29" t="s">
        <v>512</v>
      </c>
      <c r="C2452" s="34" t="s">
        <v>30</v>
      </c>
      <c r="D2452" s="18">
        <v>1</v>
      </c>
      <c r="E2452" s="20">
        <v>11.271176200922275</v>
      </c>
      <c r="F2452" s="20">
        <f>D2452*E2452</f>
        <v>11.271176200922275</v>
      </c>
    </row>
    <row r="2453" spans="1:6" ht="6.95" customHeight="1" x14ac:dyDescent="0.2">
      <c r="A2453" s="18"/>
      <c r="B2453" s="29"/>
      <c r="C2453" s="34"/>
      <c r="D2453" s="18"/>
      <c r="E2453" s="20"/>
      <c r="F2453" s="20"/>
    </row>
    <row r="2454" spans="1:6" ht="6.95" customHeight="1" x14ac:dyDescent="0.2">
      <c r="A2454" s="18"/>
      <c r="B2454" s="29"/>
      <c r="C2454" s="34"/>
      <c r="D2454" s="18"/>
      <c r="E2454" s="20"/>
      <c r="F2454" s="20"/>
    </row>
    <row r="2455" spans="1:6" ht="6.95" customHeight="1" x14ac:dyDescent="0.2">
      <c r="A2455" s="18"/>
      <c r="B2455" s="29"/>
      <c r="C2455" s="34"/>
      <c r="D2455" s="18"/>
      <c r="E2455" s="20"/>
      <c r="F2455" s="20"/>
    </row>
    <row r="2456" spans="1:6" ht="6.95" customHeight="1" x14ac:dyDescent="0.2">
      <c r="A2456" s="18">
        <v>31</v>
      </c>
      <c r="B2456" s="29" t="s">
        <v>509</v>
      </c>
      <c r="C2456" s="34" t="s">
        <v>30</v>
      </c>
      <c r="D2456" s="18">
        <v>1</v>
      </c>
      <c r="E2456" s="20">
        <v>100.60082156888666</v>
      </c>
      <c r="F2456" s="20">
        <f>D2456*E2456</f>
        <v>100.60082156888666</v>
      </c>
    </row>
    <row r="2457" spans="1:6" ht="6.95" customHeight="1" x14ac:dyDescent="0.2">
      <c r="A2457" s="18"/>
      <c r="B2457" s="29"/>
      <c r="C2457" s="34"/>
      <c r="D2457" s="18"/>
      <c r="E2457" s="20"/>
      <c r="F2457" s="20"/>
    </row>
    <row r="2458" spans="1:6" ht="6.95" customHeight="1" x14ac:dyDescent="0.2">
      <c r="A2458" s="18"/>
      <c r="B2458" s="29"/>
      <c r="C2458" s="34"/>
      <c r="D2458" s="18"/>
      <c r="E2458" s="20"/>
      <c r="F2458" s="20"/>
    </row>
    <row r="2459" spans="1:6" ht="6.95" customHeight="1" x14ac:dyDescent="0.2">
      <c r="A2459" s="18"/>
      <c r="B2459" s="29"/>
      <c r="C2459" s="34"/>
      <c r="D2459" s="18"/>
      <c r="E2459" s="20"/>
      <c r="F2459" s="20"/>
    </row>
    <row r="2460" spans="1:6" ht="6.95" customHeight="1" x14ac:dyDescent="0.2">
      <c r="A2460" s="18">
        <v>32</v>
      </c>
      <c r="B2460" s="29" t="s">
        <v>510</v>
      </c>
      <c r="C2460" s="34" t="s">
        <v>30</v>
      </c>
      <c r="D2460" s="18">
        <v>2</v>
      </c>
      <c r="E2460" s="20">
        <v>2.2412533128514789</v>
      </c>
      <c r="F2460" s="20">
        <f>D2460*E2460</f>
        <v>4.4825066257029578</v>
      </c>
    </row>
    <row r="2461" spans="1:6" ht="6.95" customHeight="1" x14ac:dyDescent="0.2">
      <c r="A2461" s="18"/>
      <c r="B2461" s="29"/>
      <c r="C2461" s="34"/>
      <c r="D2461" s="18"/>
      <c r="E2461" s="20"/>
      <c r="F2461" s="20"/>
    </row>
    <row r="2462" spans="1:6" ht="6.95" customHeight="1" x14ac:dyDescent="0.2">
      <c r="A2462" s="18"/>
      <c r="B2462" s="29"/>
      <c r="C2462" s="34"/>
      <c r="D2462" s="18"/>
      <c r="E2462" s="20"/>
      <c r="F2462" s="20"/>
    </row>
    <row r="2463" spans="1:6" ht="6.95" customHeight="1" x14ac:dyDescent="0.2">
      <c r="A2463" s="18"/>
      <c r="B2463" s="29"/>
      <c r="C2463" s="34"/>
      <c r="D2463" s="18"/>
      <c r="E2463" s="20"/>
      <c r="F2463" s="20"/>
    </row>
    <row r="2464" spans="1:6" ht="6.95" customHeight="1" x14ac:dyDescent="0.2">
      <c r="A2464" s="18">
        <v>33</v>
      </c>
      <c r="B2464" s="29" t="s">
        <v>511</v>
      </c>
      <c r="C2464" s="34" t="s">
        <v>30</v>
      </c>
      <c r="D2464" s="18">
        <v>1</v>
      </c>
      <c r="E2464" s="20">
        <v>57.968145515204583</v>
      </c>
      <c r="F2464" s="20">
        <f>D2464*E2464</f>
        <v>57.968145515204583</v>
      </c>
    </row>
    <row r="2465" spans="1:6" ht="6.95" customHeight="1" x14ac:dyDescent="0.2">
      <c r="A2465" s="18"/>
      <c r="B2465" s="29"/>
      <c r="C2465" s="34"/>
      <c r="D2465" s="18"/>
      <c r="E2465" s="20"/>
      <c r="F2465" s="20"/>
    </row>
    <row r="2466" spans="1:6" ht="6.95" customHeight="1" x14ac:dyDescent="0.2">
      <c r="A2466" s="18"/>
      <c r="B2466" s="29"/>
      <c r="C2466" s="34"/>
      <c r="D2466" s="18"/>
      <c r="E2466" s="20"/>
      <c r="F2466" s="20"/>
    </row>
    <row r="2467" spans="1:6" ht="6.95" customHeight="1" x14ac:dyDescent="0.2">
      <c r="A2467" s="18"/>
      <c r="B2467" s="29"/>
      <c r="C2467" s="34"/>
      <c r="D2467" s="18"/>
      <c r="E2467" s="20"/>
      <c r="F2467" s="20"/>
    </row>
    <row r="2468" spans="1:6" ht="6.95" customHeight="1" x14ac:dyDescent="0.2">
      <c r="A2468" s="18">
        <v>34</v>
      </c>
      <c r="B2468" s="29" t="s">
        <v>492</v>
      </c>
      <c r="C2468" s="34" t="s">
        <v>30</v>
      </c>
      <c r="D2468" s="18">
        <v>1</v>
      </c>
      <c r="E2468" s="20">
        <v>21.195024198132341</v>
      </c>
      <c r="F2468" s="20">
        <f>D2468*E2468</f>
        <v>21.195024198132341</v>
      </c>
    </row>
    <row r="2469" spans="1:6" ht="6.95" customHeight="1" x14ac:dyDescent="0.2">
      <c r="A2469" s="18"/>
      <c r="B2469" s="29"/>
      <c r="C2469" s="34"/>
      <c r="D2469" s="18"/>
      <c r="E2469" s="20"/>
      <c r="F2469" s="20"/>
    </row>
    <row r="2470" spans="1:6" ht="6.95" customHeight="1" x14ac:dyDescent="0.2">
      <c r="A2470" s="18"/>
      <c r="B2470" s="29"/>
      <c r="C2470" s="34"/>
      <c r="D2470" s="18"/>
      <c r="E2470" s="20"/>
      <c r="F2470" s="20"/>
    </row>
    <row r="2471" spans="1:6" ht="6.95" customHeight="1" x14ac:dyDescent="0.2">
      <c r="A2471" s="18"/>
      <c r="B2471" s="29"/>
      <c r="C2471" s="34"/>
      <c r="D2471" s="18"/>
      <c r="E2471" s="20"/>
      <c r="F2471" s="20"/>
    </row>
    <row r="2472" spans="1:6" ht="6.95" customHeight="1" x14ac:dyDescent="0.2">
      <c r="A2472" s="18">
        <v>35</v>
      </c>
      <c r="B2472" s="29" t="s">
        <v>513</v>
      </c>
      <c r="C2472" s="34" t="s">
        <v>30</v>
      </c>
      <c r="D2472" s="18">
        <v>1</v>
      </c>
      <c r="E2472" s="20">
        <v>11.271176200922275</v>
      </c>
      <c r="F2472" s="20">
        <f>D2472*E2472</f>
        <v>11.271176200922275</v>
      </c>
    </row>
    <row r="2473" spans="1:6" ht="6.95" customHeight="1" x14ac:dyDescent="0.2">
      <c r="A2473" s="18"/>
      <c r="B2473" s="29"/>
      <c r="C2473" s="34"/>
      <c r="D2473" s="18"/>
      <c r="E2473" s="20"/>
      <c r="F2473" s="20"/>
    </row>
    <row r="2474" spans="1:6" ht="6.95" customHeight="1" x14ac:dyDescent="0.2">
      <c r="A2474" s="18"/>
      <c r="B2474" s="29"/>
      <c r="C2474" s="34"/>
      <c r="D2474" s="18"/>
      <c r="E2474" s="20"/>
      <c r="F2474" s="20"/>
    </row>
    <row r="2475" spans="1:6" ht="6.95" customHeight="1" x14ac:dyDescent="0.2">
      <c r="A2475" s="18"/>
      <c r="B2475" s="29"/>
      <c r="C2475" s="34"/>
      <c r="D2475" s="18"/>
      <c r="E2475" s="20"/>
      <c r="F2475" s="20"/>
    </row>
    <row r="2476" spans="1:6" ht="6.95" customHeight="1" x14ac:dyDescent="0.2">
      <c r="A2476" s="18">
        <v>36</v>
      </c>
      <c r="B2476" s="29" t="s">
        <v>514</v>
      </c>
      <c r="C2476" s="34" t="s">
        <v>30</v>
      </c>
      <c r="D2476" s="18">
        <v>1</v>
      </c>
      <c r="E2476" s="20">
        <v>94.850720105341566</v>
      </c>
      <c r="F2476" s="20">
        <f>D2476*E2476</f>
        <v>94.850720105341566</v>
      </c>
    </row>
    <row r="2477" spans="1:6" ht="6.95" customHeight="1" x14ac:dyDescent="0.2">
      <c r="A2477" s="18"/>
      <c r="B2477" s="29"/>
      <c r="C2477" s="34"/>
      <c r="D2477" s="18"/>
      <c r="E2477" s="20"/>
      <c r="F2477" s="20"/>
    </row>
    <row r="2478" spans="1:6" ht="6.95" customHeight="1" x14ac:dyDescent="0.2">
      <c r="A2478" s="18"/>
      <c r="B2478" s="29"/>
      <c r="C2478" s="34"/>
      <c r="D2478" s="18"/>
      <c r="E2478" s="20"/>
      <c r="F2478" s="20"/>
    </row>
    <row r="2479" spans="1:6" ht="6.95" customHeight="1" x14ac:dyDescent="0.2">
      <c r="A2479" s="18"/>
      <c r="B2479" s="29"/>
      <c r="C2479" s="34"/>
      <c r="D2479" s="18"/>
      <c r="E2479" s="20"/>
      <c r="F2479" s="20"/>
    </row>
    <row r="2480" spans="1:6" ht="6.95" customHeight="1" x14ac:dyDescent="0.2">
      <c r="A2480" s="18">
        <v>37</v>
      </c>
      <c r="B2480" s="29" t="s">
        <v>502</v>
      </c>
      <c r="C2480" s="34" t="s">
        <v>30</v>
      </c>
      <c r="D2480" s="18">
        <v>2</v>
      </c>
      <c r="E2480" s="20">
        <v>2.0831255226039889</v>
      </c>
      <c r="F2480" s="20">
        <f>D2480*E2480</f>
        <v>4.1662510452079777</v>
      </c>
    </row>
    <row r="2481" spans="1:6" ht="6.95" customHeight="1" x14ac:dyDescent="0.2">
      <c r="A2481" s="18"/>
      <c r="B2481" s="29"/>
      <c r="C2481" s="34"/>
      <c r="D2481" s="18"/>
      <c r="E2481" s="20"/>
      <c r="F2481" s="20"/>
    </row>
    <row r="2482" spans="1:6" ht="6.95" customHeight="1" x14ac:dyDescent="0.2">
      <c r="A2482" s="18"/>
      <c r="B2482" s="29"/>
      <c r="C2482" s="34"/>
      <c r="D2482" s="18"/>
      <c r="E2482" s="20"/>
      <c r="F2482" s="20"/>
    </row>
    <row r="2483" spans="1:6" ht="6.95" customHeight="1" x14ac:dyDescent="0.2">
      <c r="A2483" s="18"/>
      <c r="B2483" s="29"/>
      <c r="C2483" s="34"/>
      <c r="D2483" s="18"/>
      <c r="E2483" s="20"/>
      <c r="F2483" s="20"/>
    </row>
    <row r="2484" spans="1:6" ht="6.95" customHeight="1" x14ac:dyDescent="0.2">
      <c r="A2484" s="18">
        <v>38</v>
      </c>
      <c r="B2484" s="29" t="s">
        <v>515</v>
      </c>
      <c r="C2484" s="34" t="s">
        <v>30</v>
      </c>
      <c r="D2484" s="18">
        <v>1</v>
      </c>
      <c r="E2484" s="20">
        <v>50.06175600283008</v>
      </c>
      <c r="F2484" s="20">
        <f>D2484*E2484</f>
        <v>50.06175600283008</v>
      </c>
    </row>
    <row r="2485" spans="1:6" ht="6.95" customHeight="1" x14ac:dyDescent="0.2">
      <c r="A2485" s="18"/>
      <c r="B2485" s="29"/>
      <c r="C2485" s="34"/>
      <c r="D2485" s="18"/>
      <c r="E2485" s="20"/>
      <c r="F2485" s="20"/>
    </row>
    <row r="2486" spans="1:6" ht="6.95" customHeight="1" x14ac:dyDescent="0.2">
      <c r="A2486" s="18"/>
      <c r="B2486" s="29"/>
      <c r="C2486" s="34"/>
      <c r="D2486" s="18"/>
      <c r="E2486" s="20"/>
      <c r="F2486" s="20"/>
    </row>
    <row r="2487" spans="1:6" ht="6.95" customHeight="1" x14ac:dyDescent="0.2">
      <c r="A2487" s="18"/>
      <c r="B2487" s="29"/>
      <c r="C2487" s="34"/>
      <c r="D2487" s="18"/>
      <c r="E2487" s="20"/>
      <c r="F2487" s="20"/>
    </row>
    <row r="2488" spans="1:6" ht="6.95" customHeight="1" x14ac:dyDescent="0.2">
      <c r="A2488" s="18">
        <v>39</v>
      </c>
      <c r="B2488" s="29" t="s">
        <v>492</v>
      </c>
      <c r="C2488" s="34" t="s">
        <v>30</v>
      </c>
      <c r="D2488" s="18">
        <v>1</v>
      </c>
      <c r="E2488" s="20">
        <v>18.032468393182544</v>
      </c>
      <c r="F2488" s="20">
        <f>D2488*E2488</f>
        <v>18.032468393182544</v>
      </c>
    </row>
    <row r="2489" spans="1:6" ht="6.95" customHeight="1" x14ac:dyDescent="0.2">
      <c r="A2489" s="18"/>
      <c r="B2489" s="29"/>
      <c r="C2489" s="34"/>
      <c r="D2489" s="18"/>
      <c r="E2489" s="20"/>
      <c r="F2489" s="20"/>
    </row>
    <row r="2490" spans="1:6" ht="6.95" customHeight="1" x14ac:dyDescent="0.2">
      <c r="A2490" s="18"/>
      <c r="B2490" s="29"/>
      <c r="C2490" s="34"/>
      <c r="D2490" s="18"/>
      <c r="E2490" s="20"/>
      <c r="F2490" s="20"/>
    </row>
    <row r="2491" spans="1:6" ht="6.95" customHeight="1" x14ac:dyDescent="0.2">
      <c r="A2491" s="18"/>
      <c r="B2491" s="29"/>
      <c r="C2491" s="34"/>
      <c r="D2491" s="18"/>
      <c r="E2491" s="20"/>
      <c r="F2491" s="20"/>
    </row>
    <row r="2492" spans="1:6" ht="6.95" customHeight="1" x14ac:dyDescent="0.2">
      <c r="A2492" s="18">
        <v>40</v>
      </c>
      <c r="B2492" s="29" t="s">
        <v>516</v>
      </c>
      <c r="C2492" s="34" t="s">
        <v>30</v>
      </c>
      <c r="D2492" s="18">
        <v>1</v>
      </c>
      <c r="E2492" s="20">
        <v>11.271176200922275</v>
      </c>
      <c r="F2492" s="20">
        <f>D2492*E2492</f>
        <v>11.271176200922275</v>
      </c>
    </row>
    <row r="2493" spans="1:6" ht="6.95" customHeight="1" x14ac:dyDescent="0.2">
      <c r="A2493" s="18"/>
      <c r="B2493" s="29"/>
      <c r="C2493" s="34"/>
      <c r="D2493" s="18"/>
      <c r="E2493" s="20"/>
      <c r="F2493" s="20"/>
    </row>
    <row r="2494" spans="1:6" ht="6.95" customHeight="1" x14ac:dyDescent="0.2">
      <c r="A2494" s="18"/>
      <c r="B2494" s="29"/>
      <c r="C2494" s="34"/>
      <c r="D2494" s="18"/>
      <c r="E2494" s="20"/>
      <c r="F2494" s="20"/>
    </row>
    <row r="2495" spans="1:6" ht="6.95" customHeight="1" x14ac:dyDescent="0.2">
      <c r="A2495" s="18"/>
      <c r="B2495" s="29"/>
      <c r="C2495" s="34"/>
      <c r="D2495" s="18"/>
      <c r="E2495" s="20"/>
      <c r="F2495" s="20"/>
    </row>
    <row r="2496" spans="1:6" ht="6.95" customHeight="1" x14ac:dyDescent="0.2">
      <c r="A2496" s="18">
        <v>41</v>
      </c>
      <c r="B2496" s="29" t="s">
        <v>514</v>
      </c>
      <c r="C2496" s="34" t="s">
        <v>30</v>
      </c>
      <c r="D2496" s="18">
        <v>1</v>
      </c>
      <c r="E2496" s="20">
        <v>94.850720105341566</v>
      </c>
      <c r="F2496" s="20">
        <f>D2496*E2496</f>
        <v>94.850720105341566</v>
      </c>
    </row>
    <row r="2497" spans="1:6" ht="6.95" customHeight="1" x14ac:dyDescent="0.2">
      <c r="A2497" s="18"/>
      <c r="B2497" s="29"/>
      <c r="C2497" s="34"/>
      <c r="D2497" s="18"/>
      <c r="E2497" s="20"/>
      <c r="F2497" s="20"/>
    </row>
    <row r="2498" spans="1:6" ht="6.95" customHeight="1" x14ac:dyDescent="0.2">
      <c r="A2498" s="18"/>
      <c r="B2498" s="29"/>
      <c r="C2498" s="34"/>
      <c r="D2498" s="18"/>
      <c r="E2498" s="20"/>
      <c r="F2498" s="20"/>
    </row>
    <row r="2499" spans="1:6" ht="6.95" customHeight="1" x14ac:dyDescent="0.2">
      <c r="A2499" s="18"/>
      <c r="B2499" s="29"/>
      <c r="C2499" s="34"/>
      <c r="D2499" s="18"/>
      <c r="E2499" s="20"/>
      <c r="F2499" s="20"/>
    </row>
    <row r="2500" spans="1:6" ht="6.95" customHeight="1" x14ac:dyDescent="0.2">
      <c r="A2500" s="18">
        <v>42</v>
      </c>
      <c r="B2500" s="29" t="s">
        <v>502</v>
      </c>
      <c r="C2500" s="34" t="s">
        <v>30</v>
      </c>
      <c r="D2500" s="18">
        <v>2</v>
      </c>
      <c r="E2500" s="20">
        <v>2.0831255226039889</v>
      </c>
      <c r="F2500" s="20">
        <f>D2500*E2500</f>
        <v>4.1662510452079777</v>
      </c>
    </row>
    <row r="2501" spans="1:6" ht="6.95" customHeight="1" x14ac:dyDescent="0.2">
      <c r="A2501" s="18"/>
      <c r="B2501" s="29"/>
      <c r="C2501" s="34"/>
      <c r="D2501" s="18"/>
      <c r="E2501" s="20"/>
      <c r="F2501" s="20"/>
    </row>
    <row r="2502" spans="1:6" ht="6.95" customHeight="1" x14ac:dyDescent="0.2">
      <c r="A2502" s="18"/>
      <c r="B2502" s="29"/>
      <c r="C2502" s="34"/>
      <c r="D2502" s="18"/>
      <c r="E2502" s="20"/>
      <c r="F2502" s="20"/>
    </row>
    <row r="2503" spans="1:6" ht="6.95" customHeight="1" x14ac:dyDescent="0.2">
      <c r="A2503" s="18"/>
      <c r="B2503" s="29"/>
      <c r="C2503" s="34"/>
      <c r="D2503" s="18"/>
      <c r="E2503" s="20"/>
      <c r="F2503" s="20"/>
    </row>
    <row r="2504" spans="1:6" ht="6.95" customHeight="1" x14ac:dyDescent="0.2">
      <c r="A2504" s="18">
        <v>43</v>
      </c>
      <c r="B2504" s="29" t="s">
        <v>492</v>
      </c>
      <c r="C2504" s="34" t="s">
        <v>30</v>
      </c>
      <c r="D2504" s="18">
        <v>1</v>
      </c>
      <c r="E2504" s="20">
        <v>18.032468393182544</v>
      </c>
      <c r="F2504" s="20">
        <f>D2504*E2504</f>
        <v>18.032468393182544</v>
      </c>
    </row>
    <row r="2505" spans="1:6" ht="6.95" customHeight="1" x14ac:dyDescent="0.2">
      <c r="A2505" s="18"/>
      <c r="B2505" s="29"/>
      <c r="C2505" s="34"/>
      <c r="D2505" s="18"/>
      <c r="E2505" s="20"/>
      <c r="F2505" s="20"/>
    </row>
    <row r="2506" spans="1:6" ht="6.95" customHeight="1" x14ac:dyDescent="0.2">
      <c r="A2506" s="18"/>
      <c r="B2506" s="29"/>
      <c r="C2506" s="34"/>
      <c r="D2506" s="18"/>
      <c r="E2506" s="20"/>
      <c r="F2506" s="20"/>
    </row>
    <row r="2507" spans="1:6" ht="6.95" customHeight="1" x14ac:dyDescent="0.2">
      <c r="A2507" s="18"/>
      <c r="B2507" s="29"/>
      <c r="C2507" s="34"/>
      <c r="D2507" s="18"/>
      <c r="E2507" s="20"/>
      <c r="F2507" s="20"/>
    </row>
    <row r="2508" spans="1:6" ht="6.95" customHeight="1" x14ac:dyDescent="0.2">
      <c r="A2508" s="18">
        <v>44</v>
      </c>
      <c r="B2508" s="29" t="s">
        <v>504</v>
      </c>
      <c r="C2508" s="34" t="s">
        <v>30</v>
      </c>
      <c r="D2508" s="18">
        <v>1</v>
      </c>
      <c r="E2508" s="20">
        <v>10.169204641784631</v>
      </c>
      <c r="F2508" s="20">
        <f>D2508*E2508</f>
        <v>10.169204641784631</v>
      </c>
    </row>
    <row r="2509" spans="1:6" ht="6.95" customHeight="1" x14ac:dyDescent="0.2">
      <c r="A2509" s="18"/>
      <c r="B2509" s="29"/>
      <c r="C2509" s="34"/>
      <c r="D2509" s="18"/>
      <c r="E2509" s="20"/>
      <c r="F2509" s="20"/>
    </row>
    <row r="2510" spans="1:6" ht="6.95" customHeight="1" x14ac:dyDescent="0.2">
      <c r="A2510" s="18"/>
      <c r="B2510" s="29"/>
      <c r="C2510" s="34"/>
      <c r="D2510" s="18"/>
      <c r="E2510" s="20"/>
      <c r="F2510" s="20"/>
    </row>
    <row r="2511" spans="1:6" ht="6.95" customHeight="1" x14ac:dyDescent="0.2">
      <c r="A2511" s="18"/>
      <c r="B2511" s="29"/>
      <c r="C2511" s="34"/>
      <c r="D2511" s="18"/>
      <c r="E2511" s="20"/>
      <c r="F2511" s="20"/>
    </row>
    <row r="2512" spans="1:6" ht="6.95" customHeight="1" x14ac:dyDescent="0.2">
      <c r="A2512" s="18">
        <v>45</v>
      </c>
      <c r="B2512" s="29" t="s">
        <v>517</v>
      </c>
      <c r="C2512" s="34" t="s">
        <v>30</v>
      </c>
      <c r="D2512" s="18">
        <v>1</v>
      </c>
      <c r="E2512" s="20">
        <v>11.271176200922275</v>
      </c>
      <c r="F2512" s="20">
        <f>D2512*E2512</f>
        <v>11.271176200922275</v>
      </c>
    </row>
    <row r="2513" spans="1:6" ht="6.95" customHeight="1" x14ac:dyDescent="0.2">
      <c r="A2513" s="18"/>
      <c r="B2513" s="29"/>
      <c r="C2513" s="34"/>
      <c r="D2513" s="18"/>
      <c r="E2513" s="20"/>
      <c r="F2513" s="20"/>
    </row>
    <row r="2514" spans="1:6" ht="6.95" customHeight="1" x14ac:dyDescent="0.2">
      <c r="A2514" s="18"/>
      <c r="B2514" s="29"/>
      <c r="C2514" s="34"/>
      <c r="D2514" s="18"/>
      <c r="E2514" s="20"/>
      <c r="F2514" s="20"/>
    </row>
    <row r="2515" spans="1:6" ht="6.95" customHeight="1" x14ac:dyDescent="0.2">
      <c r="A2515" s="18"/>
      <c r="B2515" s="29"/>
      <c r="C2515" s="34"/>
      <c r="D2515" s="18"/>
      <c r="E2515" s="20"/>
      <c r="F2515" s="20"/>
    </row>
    <row r="2516" spans="1:6" ht="6.95" customHeight="1" x14ac:dyDescent="0.2">
      <c r="A2516" s="18">
        <v>46</v>
      </c>
      <c r="B2516" s="29" t="s">
        <v>514</v>
      </c>
      <c r="C2516" s="34" t="s">
        <v>30</v>
      </c>
      <c r="D2516" s="18">
        <v>1</v>
      </c>
      <c r="E2516" s="20">
        <v>94.850720105341566</v>
      </c>
      <c r="F2516" s="20">
        <f>D2516*E2516</f>
        <v>94.850720105341566</v>
      </c>
    </row>
    <row r="2517" spans="1:6" ht="6.95" customHeight="1" x14ac:dyDescent="0.2">
      <c r="A2517" s="18"/>
      <c r="B2517" s="29"/>
      <c r="C2517" s="34"/>
      <c r="D2517" s="18"/>
      <c r="E2517" s="20"/>
      <c r="F2517" s="20"/>
    </row>
    <row r="2518" spans="1:6" ht="6.95" customHeight="1" x14ac:dyDescent="0.2">
      <c r="A2518" s="18"/>
      <c r="B2518" s="29"/>
      <c r="C2518" s="34"/>
      <c r="D2518" s="18"/>
      <c r="E2518" s="20"/>
      <c r="F2518" s="20"/>
    </row>
    <row r="2519" spans="1:6" ht="6.95" customHeight="1" x14ac:dyDescent="0.2">
      <c r="A2519" s="18"/>
      <c r="B2519" s="29"/>
      <c r="C2519" s="34"/>
      <c r="D2519" s="18"/>
      <c r="E2519" s="20"/>
      <c r="F2519" s="20"/>
    </row>
    <row r="2520" spans="1:6" ht="6.95" customHeight="1" x14ac:dyDescent="0.2">
      <c r="A2520" s="18">
        <v>47</v>
      </c>
      <c r="B2520" s="29" t="s">
        <v>502</v>
      </c>
      <c r="C2520" s="34" t="s">
        <v>30</v>
      </c>
      <c r="D2520" s="18">
        <v>2</v>
      </c>
      <c r="E2520" s="20">
        <v>2.0831255226039889</v>
      </c>
      <c r="F2520" s="20">
        <f>D2520*E2520</f>
        <v>4.1662510452079777</v>
      </c>
    </row>
    <row r="2521" spans="1:6" ht="6.95" customHeight="1" x14ac:dyDescent="0.2">
      <c r="A2521" s="18"/>
      <c r="B2521" s="29"/>
      <c r="C2521" s="34"/>
      <c r="D2521" s="18"/>
      <c r="E2521" s="20"/>
      <c r="F2521" s="20"/>
    </row>
    <row r="2522" spans="1:6" ht="6.95" customHeight="1" x14ac:dyDescent="0.2">
      <c r="A2522" s="18"/>
      <c r="B2522" s="29"/>
      <c r="C2522" s="34"/>
      <c r="D2522" s="18"/>
      <c r="E2522" s="20"/>
      <c r="F2522" s="20"/>
    </row>
    <row r="2523" spans="1:6" ht="6.95" customHeight="1" x14ac:dyDescent="0.2">
      <c r="A2523" s="18"/>
      <c r="B2523" s="29"/>
      <c r="C2523" s="34"/>
      <c r="D2523" s="18"/>
      <c r="E2523" s="20"/>
      <c r="F2523" s="20"/>
    </row>
    <row r="2524" spans="1:6" ht="6.95" customHeight="1" x14ac:dyDescent="0.2">
      <c r="A2524" s="18">
        <v>48</v>
      </c>
      <c r="B2524" s="29" t="s">
        <v>492</v>
      </c>
      <c r="C2524" s="34" t="s">
        <v>30</v>
      </c>
      <c r="D2524" s="18">
        <v>1</v>
      </c>
      <c r="E2524" s="20">
        <v>18.032468393182544</v>
      </c>
      <c r="F2524" s="20">
        <f>D2524*E2524</f>
        <v>18.032468393182544</v>
      </c>
    </row>
    <row r="2525" spans="1:6" ht="6.95" customHeight="1" x14ac:dyDescent="0.2">
      <c r="A2525" s="18"/>
      <c r="B2525" s="29"/>
      <c r="C2525" s="34"/>
      <c r="D2525" s="18"/>
      <c r="E2525" s="20"/>
      <c r="F2525" s="20"/>
    </row>
    <row r="2526" spans="1:6" ht="6.95" customHeight="1" x14ac:dyDescent="0.2">
      <c r="A2526" s="18"/>
      <c r="B2526" s="29"/>
      <c r="C2526" s="34"/>
      <c r="D2526" s="18"/>
      <c r="E2526" s="20"/>
      <c r="F2526" s="20"/>
    </row>
    <row r="2527" spans="1:6" ht="6.95" customHeight="1" x14ac:dyDescent="0.2">
      <c r="A2527" s="18"/>
      <c r="B2527" s="29"/>
      <c r="C2527" s="34"/>
      <c r="D2527" s="18"/>
      <c r="E2527" s="20"/>
      <c r="F2527" s="20"/>
    </row>
    <row r="2528" spans="1:6" ht="6.95" customHeight="1" x14ac:dyDescent="0.2">
      <c r="A2528" s="18">
        <v>49</v>
      </c>
      <c r="B2528" s="29" t="s">
        <v>504</v>
      </c>
      <c r="C2528" s="34" t="s">
        <v>30</v>
      </c>
      <c r="D2528" s="18">
        <v>1</v>
      </c>
      <c r="E2528" s="20">
        <v>10.169204641784631</v>
      </c>
      <c r="F2528" s="20">
        <f>D2528*E2528</f>
        <v>10.169204641784631</v>
      </c>
    </row>
    <row r="2529" spans="1:6" ht="6.95" customHeight="1" x14ac:dyDescent="0.2">
      <c r="A2529" s="18"/>
      <c r="B2529" s="29"/>
      <c r="C2529" s="34"/>
      <c r="D2529" s="18"/>
      <c r="E2529" s="20"/>
      <c r="F2529" s="20"/>
    </row>
    <row r="2530" spans="1:6" ht="6.95" customHeight="1" x14ac:dyDescent="0.2">
      <c r="A2530" s="18"/>
      <c r="B2530" s="29"/>
      <c r="C2530" s="34"/>
      <c r="D2530" s="18"/>
      <c r="E2530" s="20"/>
      <c r="F2530" s="20"/>
    </row>
    <row r="2531" spans="1:6" ht="6.95" customHeight="1" x14ac:dyDescent="0.2">
      <c r="A2531" s="18"/>
      <c r="B2531" s="29"/>
      <c r="C2531" s="34"/>
      <c r="D2531" s="18"/>
      <c r="E2531" s="20"/>
      <c r="F2531" s="20"/>
    </row>
    <row r="2532" spans="1:6" ht="6.95" customHeight="1" x14ac:dyDescent="0.2">
      <c r="A2532" s="18">
        <v>50</v>
      </c>
      <c r="B2532" s="29" t="s">
        <v>518</v>
      </c>
      <c r="C2532" s="34" t="s">
        <v>30</v>
      </c>
      <c r="D2532" s="18">
        <v>1</v>
      </c>
      <c r="E2532" s="20">
        <v>11.271176200922275</v>
      </c>
      <c r="F2532" s="20">
        <f>D2532*E2532</f>
        <v>11.271176200922275</v>
      </c>
    </row>
    <row r="2533" spans="1:6" ht="6.95" customHeight="1" x14ac:dyDescent="0.2">
      <c r="A2533" s="18"/>
      <c r="B2533" s="29"/>
      <c r="C2533" s="34"/>
      <c r="D2533" s="18"/>
      <c r="E2533" s="20"/>
      <c r="F2533" s="20"/>
    </row>
    <row r="2534" spans="1:6" ht="6.95" customHeight="1" x14ac:dyDescent="0.2">
      <c r="A2534" s="18"/>
      <c r="B2534" s="29"/>
      <c r="C2534" s="34"/>
      <c r="D2534" s="18"/>
      <c r="E2534" s="20"/>
      <c r="F2534" s="20"/>
    </row>
    <row r="2535" spans="1:6" ht="6.95" customHeight="1" x14ac:dyDescent="0.2">
      <c r="A2535" s="18"/>
      <c r="B2535" s="29"/>
      <c r="C2535" s="34"/>
      <c r="D2535" s="18"/>
      <c r="E2535" s="20"/>
      <c r="F2535" s="20"/>
    </row>
    <row r="2536" spans="1:6" ht="6.95" customHeight="1" x14ac:dyDescent="0.2">
      <c r="A2536" s="18">
        <v>51</v>
      </c>
      <c r="B2536" s="29" t="s">
        <v>519</v>
      </c>
      <c r="C2536" s="34" t="s">
        <v>30</v>
      </c>
      <c r="D2536" s="18">
        <v>1</v>
      </c>
      <c r="E2536" s="20">
        <v>74.006602299990604</v>
      </c>
      <c r="F2536" s="20">
        <f>D2536*E2536</f>
        <v>74.006602299990604</v>
      </c>
    </row>
    <row r="2537" spans="1:6" ht="6.95" customHeight="1" x14ac:dyDescent="0.2">
      <c r="A2537" s="18"/>
      <c r="B2537" s="29"/>
      <c r="C2537" s="34"/>
      <c r="D2537" s="18"/>
      <c r="E2537" s="20"/>
      <c r="F2537" s="20"/>
    </row>
    <row r="2538" spans="1:6" ht="6.95" customHeight="1" x14ac:dyDescent="0.2">
      <c r="A2538" s="18"/>
      <c r="B2538" s="29"/>
      <c r="C2538" s="34"/>
      <c r="D2538" s="18"/>
      <c r="E2538" s="20"/>
      <c r="F2538" s="20"/>
    </row>
    <row r="2539" spans="1:6" ht="6.95" customHeight="1" x14ac:dyDescent="0.2">
      <c r="A2539" s="18"/>
      <c r="B2539" s="29"/>
      <c r="C2539" s="34"/>
      <c r="D2539" s="18"/>
      <c r="E2539" s="20"/>
      <c r="F2539" s="20"/>
    </row>
    <row r="2540" spans="1:6" ht="6.95" customHeight="1" x14ac:dyDescent="0.2">
      <c r="A2540" s="18">
        <v>52</v>
      </c>
      <c r="B2540" s="29" t="s">
        <v>506</v>
      </c>
      <c r="C2540" s="34" t="s">
        <v>30</v>
      </c>
      <c r="D2540" s="18">
        <v>2</v>
      </c>
      <c r="E2540" s="20">
        <v>1.9249977323564986</v>
      </c>
      <c r="F2540" s="20">
        <f>D2540*E2540</f>
        <v>3.8499954647129973</v>
      </c>
    </row>
    <row r="2541" spans="1:6" ht="6.95" customHeight="1" x14ac:dyDescent="0.2">
      <c r="A2541" s="18"/>
      <c r="B2541" s="29"/>
      <c r="C2541" s="34"/>
      <c r="D2541" s="18"/>
      <c r="E2541" s="20"/>
      <c r="F2541" s="20"/>
    </row>
    <row r="2542" spans="1:6" ht="6.95" customHeight="1" x14ac:dyDescent="0.2">
      <c r="A2542" s="18"/>
      <c r="B2542" s="29"/>
      <c r="C2542" s="34"/>
      <c r="D2542" s="18"/>
      <c r="E2542" s="20"/>
      <c r="F2542" s="20"/>
    </row>
    <row r="2543" spans="1:6" ht="6.95" customHeight="1" x14ac:dyDescent="0.2">
      <c r="A2543" s="18"/>
      <c r="B2543" s="29"/>
      <c r="C2543" s="34"/>
      <c r="D2543" s="18"/>
      <c r="E2543" s="20"/>
      <c r="F2543" s="20"/>
    </row>
    <row r="2544" spans="1:6" ht="6.95" customHeight="1" x14ac:dyDescent="0.2">
      <c r="A2544" s="18">
        <v>53</v>
      </c>
      <c r="B2544" s="29" t="s">
        <v>492</v>
      </c>
      <c r="C2544" s="34" t="s">
        <v>30</v>
      </c>
      <c r="D2544" s="18">
        <v>1</v>
      </c>
      <c r="E2544" s="20">
        <v>16.307437954119017</v>
      </c>
      <c r="F2544" s="20">
        <f>D2544*E2544</f>
        <v>16.307437954119017</v>
      </c>
    </row>
    <row r="2545" spans="1:6" ht="6.95" customHeight="1" x14ac:dyDescent="0.2">
      <c r="A2545" s="18"/>
      <c r="B2545" s="29"/>
      <c r="C2545" s="34"/>
      <c r="D2545" s="18"/>
      <c r="E2545" s="20"/>
      <c r="F2545" s="20"/>
    </row>
    <row r="2546" spans="1:6" ht="6.95" customHeight="1" x14ac:dyDescent="0.2">
      <c r="A2546" s="18"/>
      <c r="B2546" s="29"/>
      <c r="C2546" s="34"/>
      <c r="D2546" s="18"/>
      <c r="E2546" s="20"/>
      <c r="F2546" s="20"/>
    </row>
    <row r="2547" spans="1:6" ht="6.95" customHeight="1" x14ac:dyDescent="0.2">
      <c r="A2547" s="18"/>
      <c r="B2547" s="29"/>
      <c r="C2547" s="34"/>
      <c r="D2547" s="18"/>
      <c r="E2547" s="20"/>
      <c r="F2547" s="20"/>
    </row>
    <row r="2548" spans="1:6" ht="6.95" customHeight="1" x14ac:dyDescent="0.2">
      <c r="A2548" s="18">
        <v>54</v>
      </c>
      <c r="B2548" s="29" t="s">
        <v>507</v>
      </c>
      <c r="C2548" s="34" t="s">
        <v>30</v>
      </c>
      <c r="D2548" s="18">
        <v>1</v>
      </c>
      <c r="E2548" s="20">
        <v>8.6885535149217681</v>
      </c>
      <c r="F2548" s="20">
        <f>D2548*E2548</f>
        <v>8.6885535149217681</v>
      </c>
    </row>
    <row r="2549" spans="1:6" ht="6.95" customHeight="1" x14ac:dyDescent="0.2">
      <c r="A2549" s="18"/>
      <c r="B2549" s="29"/>
      <c r="C2549" s="34"/>
      <c r="D2549" s="18"/>
      <c r="E2549" s="20"/>
      <c r="F2549" s="20"/>
    </row>
    <row r="2550" spans="1:6" ht="6.95" customHeight="1" x14ac:dyDescent="0.2">
      <c r="A2550" s="18"/>
      <c r="B2550" s="29"/>
      <c r="C2550" s="34"/>
      <c r="D2550" s="18"/>
      <c r="E2550" s="20"/>
      <c r="F2550" s="20"/>
    </row>
    <row r="2551" spans="1:6" ht="6.95" customHeight="1" x14ac:dyDescent="0.2">
      <c r="A2551" s="18"/>
      <c r="B2551" s="29"/>
      <c r="C2551" s="34"/>
      <c r="D2551" s="18"/>
      <c r="E2551" s="20"/>
      <c r="F2551" s="20"/>
    </row>
    <row r="2552" spans="1:6" ht="6.95" customHeight="1" x14ac:dyDescent="0.2">
      <c r="A2552" s="18">
        <v>55</v>
      </c>
      <c r="B2552" s="29" t="s">
        <v>520</v>
      </c>
      <c r="C2552" s="34" t="s">
        <v>30</v>
      </c>
      <c r="D2552" s="18">
        <v>1</v>
      </c>
      <c r="E2552" s="20">
        <v>16.809273812620141</v>
      </c>
      <c r="F2552" s="20">
        <f>D2552*E2552</f>
        <v>16.809273812620141</v>
      </c>
    </row>
    <row r="2553" spans="1:6" ht="6.95" customHeight="1" x14ac:dyDescent="0.2">
      <c r="A2553" s="18"/>
      <c r="B2553" s="29"/>
      <c r="C2553" s="34"/>
      <c r="D2553" s="18"/>
      <c r="E2553" s="20"/>
      <c r="F2553" s="20"/>
    </row>
    <row r="2554" spans="1:6" ht="6.95" customHeight="1" x14ac:dyDescent="0.2">
      <c r="A2554" s="18"/>
      <c r="B2554" s="29"/>
      <c r="C2554" s="34"/>
      <c r="D2554" s="18"/>
      <c r="E2554" s="20"/>
      <c r="F2554" s="20"/>
    </row>
    <row r="2555" spans="1:6" ht="6.95" customHeight="1" x14ac:dyDescent="0.2">
      <c r="A2555" s="18"/>
      <c r="B2555" s="29"/>
      <c r="C2555" s="34"/>
      <c r="D2555" s="18"/>
      <c r="E2555" s="20"/>
      <c r="F2555" s="20"/>
    </row>
    <row r="2556" spans="1:6" ht="6.95" customHeight="1" x14ac:dyDescent="0.2">
      <c r="A2556" s="18">
        <v>56</v>
      </c>
      <c r="B2556" s="29" t="s">
        <v>521</v>
      </c>
      <c r="C2556" s="34" t="s">
        <v>30</v>
      </c>
      <c r="D2556" s="18">
        <v>1</v>
      </c>
      <c r="E2556" s="20">
        <v>16.809273812620141</v>
      </c>
      <c r="F2556" s="20">
        <f>D2556*E2556</f>
        <v>16.809273812620141</v>
      </c>
    </row>
    <row r="2557" spans="1:6" ht="6.95" customHeight="1" x14ac:dyDescent="0.2">
      <c r="A2557" s="18"/>
      <c r="B2557" s="29"/>
      <c r="C2557" s="34"/>
      <c r="D2557" s="18"/>
      <c r="E2557" s="20"/>
      <c r="F2557" s="20"/>
    </row>
    <row r="2558" spans="1:6" ht="6.95" customHeight="1" x14ac:dyDescent="0.2">
      <c r="A2558" s="18"/>
      <c r="B2558" s="29"/>
      <c r="C2558" s="34"/>
      <c r="D2558" s="18"/>
      <c r="E2558" s="20"/>
      <c r="F2558" s="20"/>
    </row>
    <row r="2559" spans="1:6" ht="6.95" customHeight="1" x14ac:dyDescent="0.2">
      <c r="A2559" s="18"/>
      <c r="B2559" s="29"/>
      <c r="C2559" s="34"/>
      <c r="D2559" s="18"/>
      <c r="E2559" s="20"/>
      <c r="F2559" s="20"/>
    </row>
    <row r="2560" spans="1:6" ht="6.95" customHeight="1" x14ac:dyDescent="0.2">
      <c r="A2560" s="18">
        <v>57</v>
      </c>
      <c r="B2560" s="29" t="s">
        <v>522</v>
      </c>
      <c r="C2560" s="34" t="s">
        <v>30</v>
      </c>
      <c r="D2560" s="18">
        <v>1</v>
      </c>
      <c r="E2560" s="20">
        <v>16.809273812619711</v>
      </c>
      <c r="F2560" s="20">
        <f>D2560*E2560</f>
        <v>16.809273812619711</v>
      </c>
    </row>
    <row r="2561" spans="1:6" ht="6.95" customHeight="1" x14ac:dyDescent="0.2">
      <c r="A2561" s="18"/>
      <c r="B2561" s="29"/>
      <c r="C2561" s="34"/>
      <c r="D2561" s="18"/>
      <c r="E2561" s="20"/>
      <c r="F2561" s="20"/>
    </row>
    <row r="2562" spans="1:6" ht="6.95" customHeight="1" x14ac:dyDescent="0.2">
      <c r="A2562" s="18"/>
      <c r="B2562" s="29"/>
      <c r="C2562" s="34"/>
      <c r="D2562" s="18"/>
      <c r="E2562" s="20"/>
      <c r="F2562" s="20"/>
    </row>
    <row r="2563" spans="1:6" ht="6.95" customHeight="1" x14ac:dyDescent="0.2">
      <c r="A2563" s="18"/>
      <c r="B2563" s="29"/>
      <c r="C2563" s="34"/>
      <c r="D2563" s="18"/>
      <c r="E2563" s="20"/>
      <c r="F2563" s="20"/>
    </row>
    <row r="2564" spans="1:6" ht="6.95" customHeight="1" x14ac:dyDescent="0.2">
      <c r="A2564" s="18">
        <v>58</v>
      </c>
      <c r="B2564" s="29" t="s">
        <v>523</v>
      </c>
      <c r="C2564" s="34" t="s">
        <v>30</v>
      </c>
      <c r="D2564" s="18">
        <v>1</v>
      </c>
      <c r="E2564" s="20">
        <v>24.854879153851499</v>
      </c>
      <c r="F2564" s="20">
        <f>D2564*E2564</f>
        <v>24.854879153851499</v>
      </c>
    </row>
    <row r="2565" spans="1:6" ht="6.95" customHeight="1" x14ac:dyDescent="0.2">
      <c r="A2565" s="18"/>
      <c r="B2565" s="29"/>
      <c r="C2565" s="34"/>
      <c r="D2565" s="18"/>
      <c r="E2565" s="20"/>
      <c r="F2565" s="20"/>
    </row>
    <row r="2566" spans="1:6" ht="6.95" customHeight="1" x14ac:dyDescent="0.2">
      <c r="A2566" s="18"/>
      <c r="B2566" s="29"/>
      <c r="C2566" s="34"/>
      <c r="D2566" s="18"/>
      <c r="E2566" s="20"/>
      <c r="F2566" s="20"/>
    </row>
    <row r="2567" spans="1:6" ht="6.95" customHeight="1" x14ac:dyDescent="0.2">
      <c r="A2567" s="18"/>
      <c r="B2567" s="29"/>
      <c r="C2567" s="34"/>
      <c r="D2567" s="18"/>
      <c r="E2567" s="20"/>
      <c r="F2567" s="20"/>
    </row>
    <row r="2568" spans="1:6" ht="6.95" customHeight="1" x14ac:dyDescent="0.2">
      <c r="A2568" s="18">
        <v>59</v>
      </c>
      <c r="B2568" s="29" t="s">
        <v>524</v>
      </c>
      <c r="C2568" s="34" t="s">
        <v>30</v>
      </c>
      <c r="D2568" s="18">
        <v>4</v>
      </c>
      <c r="E2568" s="20">
        <v>7.4639468788089918</v>
      </c>
      <c r="F2568" s="20">
        <f>D2568*E2568</f>
        <v>29.855787515235967</v>
      </c>
    </row>
    <row r="2569" spans="1:6" ht="6.95" customHeight="1" x14ac:dyDescent="0.2">
      <c r="A2569" s="18"/>
      <c r="B2569" s="29"/>
      <c r="C2569" s="34"/>
      <c r="D2569" s="18"/>
      <c r="E2569" s="20"/>
      <c r="F2569" s="20"/>
    </row>
    <row r="2570" spans="1:6" ht="6.95" customHeight="1" x14ac:dyDescent="0.2">
      <c r="A2570" s="18"/>
      <c r="B2570" s="29"/>
      <c r="C2570" s="34"/>
      <c r="D2570" s="18"/>
      <c r="E2570" s="20"/>
      <c r="F2570" s="20"/>
    </row>
    <row r="2571" spans="1:6" ht="6.95" customHeight="1" x14ac:dyDescent="0.2">
      <c r="A2571" s="18"/>
      <c r="B2571" s="29"/>
      <c r="C2571" s="34"/>
      <c r="D2571" s="18"/>
      <c r="E2571" s="20"/>
      <c r="F2571" s="20"/>
    </row>
    <row r="2572" spans="1:6" ht="6.95" customHeight="1" x14ac:dyDescent="0.2">
      <c r="A2572" s="18">
        <v>60</v>
      </c>
      <c r="B2572" s="29" t="s">
        <v>525</v>
      </c>
      <c r="C2572" s="34" t="s">
        <v>30</v>
      </c>
      <c r="D2572" s="18">
        <v>3</v>
      </c>
      <c r="E2572" s="20">
        <v>25.441423313242908</v>
      </c>
      <c r="F2572" s="20">
        <f>D2572*E2572</f>
        <v>76.324269939728723</v>
      </c>
    </row>
    <row r="2573" spans="1:6" ht="6.95" customHeight="1" x14ac:dyDescent="0.2">
      <c r="A2573" s="18"/>
      <c r="B2573" s="29"/>
      <c r="C2573" s="34"/>
      <c r="D2573" s="18"/>
      <c r="E2573" s="20"/>
      <c r="F2573" s="20"/>
    </row>
    <row r="2574" spans="1:6" ht="6.95" customHeight="1" x14ac:dyDescent="0.2">
      <c r="A2574" s="18"/>
      <c r="B2574" s="29"/>
      <c r="C2574" s="34"/>
      <c r="D2574" s="18"/>
      <c r="E2574" s="20"/>
      <c r="F2574" s="20"/>
    </row>
    <row r="2575" spans="1:6" ht="6.95" customHeight="1" x14ac:dyDescent="0.2">
      <c r="A2575" s="18"/>
      <c r="B2575" s="29"/>
      <c r="C2575" s="34"/>
      <c r="D2575" s="18"/>
      <c r="E2575" s="20"/>
      <c r="F2575" s="20"/>
    </row>
    <row r="2576" spans="1:6" ht="6.95" customHeight="1" x14ac:dyDescent="0.2">
      <c r="A2576" s="18">
        <v>61</v>
      </c>
      <c r="B2576" s="29" t="s">
        <v>526</v>
      </c>
      <c r="C2576" s="34" t="s">
        <v>30</v>
      </c>
      <c r="D2576" s="18">
        <v>2</v>
      </c>
      <c r="E2576" s="20">
        <v>26.591443605951927</v>
      </c>
      <c r="F2576" s="20">
        <f>D2576*E2576</f>
        <v>53.182887211903854</v>
      </c>
    </row>
    <row r="2577" spans="1:6" ht="6.95" customHeight="1" x14ac:dyDescent="0.2">
      <c r="A2577" s="18"/>
      <c r="B2577" s="29"/>
      <c r="C2577" s="34"/>
      <c r="D2577" s="18"/>
      <c r="E2577" s="20"/>
      <c r="F2577" s="20"/>
    </row>
    <row r="2578" spans="1:6" ht="6.95" customHeight="1" x14ac:dyDescent="0.2">
      <c r="A2578" s="18"/>
      <c r="B2578" s="29"/>
      <c r="C2578" s="34"/>
      <c r="D2578" s="18"/>
      <c r="E2578" s="20"/>
      <c r="F2578" s="20"/>
    </row>
    <row r="2579" spans="1:6" ht="6.95" customHeight="1" x14ac:dyDescent="0.2">
      <c r="A2579" s="18"/>
      <c r="B2579" s="29"/>
      <c r="C2579" s="34"/>
      <c r="D2579" s="18"/>
      <c r="E2579" s="20"/>
      <c r="F2579" s="20"/>
    </row>
    <row r="2580" spans="1:6" ht="6.95" customHeight="1" x14ac:dyDescent="0.2">
      <c r="A2580" s="18">
        <v>62</v>
      </c>
      <c r="B2580" s="29" t="s">
        <v>527</v>
      </c>
      <c r="C2580" s="34" t="s">
        <v>30</v>
      </c>
      <c r="D2580" s="18">
        <v>30</v>
      </c>
      <c r="E2580" s="20">
        <v>16.594943027296267</v>
      </c>
      <c r="F2580" s="20">
        <f>D2580*E2580</f>
        <v>497.84829081888802</v>
      </c>
    </row>
    <row r="2581" spans="1:6" ht="6.95" customHeight="1" x14ac:dyDescent="0.2">
      <c r="A2581" s="18"/>
      <c r="B2581" s="29"/>
      <c r="C2581" s="34"/>
      <c r="D2581" s="18"/>
      <c r="E2581" s="20"/>
      <c r="F2581" s="20"/>
    </row>
    <row r="2582" spans="1:6" ht="6.95" customHeight="1" x14ac:dyDescent="0.2">
      <c r="A2582" s="18"/>
      <c r="B2582" s="29"/>
      <c r="C2582" s="34"/>
      <c r="D2582" s="18"/>
      <c r="E2582" s="20"/>
      <c r="F2582" s="20"/>
    </row>
    <row r="2583" spans="1:6" ht="6.95" customHeight="1" x14ac:dyDescent="0.2">
      <c r="A2583" s="18"/>
      <c r="B2583" s="29"/>
      <c r="C2583" s="34"/>
      <c r="D2583" s="18"/>
      <c r="E2583" s="20"/>
      <c r="F2583" s="20"/>
    </row>
    <row r="2584" spans="1:6" ht="6.95" customHeight="1" x14ac:dyDescent="0.2">
      <c r="A2584" s="18">
        <v>63</v>
      </c>
      <c r="B2584" s="29" t="s">
        <v>528</v>
      </c>
      <c r="C2584" s="34" t="s">
        <v>30</v>
      </c>
      <c r="D2584" s="18">
        <v>1</v>
      </c>
      <c r="E2584" s="20">
        <v>13.719892295523726</v>
      </c>
      <c r="F2584" s="20">
        <f>D2584*E2584</f>
        <v>13.719892295523726</v>
      </c>
    </row>
    <row r="2585" spans="1:6" ht="6.95" customHeight="1" x14ac:dyDescent="0.2">
      <c r="A2585" s="18"/>
      <c r="B2585" s="29"/>
      <c r="C2585" s="34"/>
      <c r="D2585" s="18"/>
      <c r="E2585" s="20"/>
      <c r="F2585" s="20"/>
    </row>
    <row r="2586" spans="1:6" ht="6.95" customHeight="1" x14ac:dyDescent="0.2">
      <c r="A2586" s="18"/>
      <c r="B2586" s="29"/>
      <c r="C2586" s="34"/>
      <c r="D2586" s="18"/>
      <c r="E2586" s="20"/>
      <c r="F2586" s="20"/>
    </row>
    <row r="2587" spans="1:6" ht="6.95" customHeight="1" x14ac:dyDescent="0.2">
      <c r="A2587" s="18"/>
      <c r="B2587" s="29"/>
      <c r="C2587" s="34"/>
      <c r="D2587" s="18"/>
      <c r="E2587" s="20"/>
      <c r="F2587" s="20"/>
    </row>
    <row r="2588" spans="1:6" ht="6.95" customHeight="1" x14ac:dyDescent="0.2">
      <c r="A2588" s="18">
        <v>64</v>
      </c>
      <c r="B2588" s="29" t="s">
        <v>529</v>
      </c>
      <c r="C2588" s="34" t="s">
        <v>30</v>
      </c>
      <c r="D2588" s="18">
        <v>6</v>
      </c>
      <c r="E2588" s="20">
        <v>22.278867508293111</v>
      </c>
      <c r="F2588" s="20">
        <f>D2588*E2588</f>
        <v>133.67320504975868</v>
      </c>
    </row>
    <row r="2589" spans="1:6" ht="6.95" customHeight="1" x14ac:dyDescent="0.2">
      <c r="A2589" s="18"/>
      <c r="B2589" s="29"/>
      <c r="C2589" s="34"/>
      <c r="D2589" s="18"/>
      <c r="E2589" s="20"/>
      <c r="F2589" s="20"/>
    </row>
    <row r="2590" spans="1:6" ht="6.95" customHeight="1" x14ac:dyDescent="0.2">
      <c r="A2590" s="18"/>
      <c r="B2590" s="29"/>
      <c r="C2590" s="34"/>
      <c r="D2590" s="18"/>
      <c r="E2590" s="20"/>
      <c r="F2590" s="20"/>
    </row>
    <row r="2591" spans="1:6" ht="6.95" customHeight="1" x14ac:dyDescent="0.2">
      <c r="A2591" s="18"/>
      <c r="B2591" s="29"/>
      <c r="C2591" s="34"/>
      <c r="D2591" s="18"/>
      <c r="E2591" s="20"/>
      <c r="F2591" s="20"/>
    </row>
    <row r="2592" spans="1:6" ht="6.95" customHeight="1" x14ac:dyDescent="0.2">
      <c r="A2592" s="18">
        <v>65</v>
      </c>
      <c r="B2592" s="29" t="s">
        <v>530</v>
      </c>
      <c r="C2592" s="34" t="s">
        <v>30</v>
      </c>
      <c r="D2592" s="18">
        <v>4</v>
      </c>
      <c r="E2592" s="20">
        <v>26.591443605951927</v>
      </c>
      <c r="F2592" s="20">
        <f>D2592*E2592</f>
        <v>106.36577442380771</v>
      </c>
    </row>
    <row r="2593" spans="1:6" ht="6.95" customHeight="1" x14ac:dyDescent="0.2">
      <c r="A2593" s="18"/>
      <c r="B2593" s="29"/>
      <c r="C2593" s="34"/>
      <c r="D2593" s="18"/>
      <c r="E2593" s="20"/>
      <c r="F2593" s="20"/>
    </row>
    <row r="2594" spans="1:6" ht="6.95" customHeight="1" x14ac:dyDescent="0.2">
      <c r="A2594" s="18"/>
      <c r="B2594" s="29"/>
      <c r="C2594" s="34"/>
      <c r="D2594" s="18"/>
      <c r="E2594" s="20"/>
      <c r="F2594" s="20"/>
    </row>
    <row r="2595" spans="1:6" ht="6.95" customHeight="1" x14ac:dyDescent="0.2">
      <c r="A2595" s="18"/>
      <c r="B2595" s="29"/>
      <c r="C2595" s="34"/>
      <c r="D2595" s="18"/>
      <c r="E2595" s="20"/>
      <c r="F2595" s="20"/>
    </row>
    <row r="2596" spans="1:6" ht="6.95" customHeight="1" x14ac:dyDescent="0.2">
      <c r="A2596" s="18">
        <v>66</v>
      </c>
      <c r="B2596" s="29" t="s">
        <v>531</v>
      </c>
      <c r="C2596" s="34" t="s">
        <v>30</v>
      </c>
      <c r="D2596" s="18">
        <v>4</v>
      </c>
      <c r="E2596" s="20">
        <v>24.003897947356631</v>
      </c>
      <c r="F2596" s="20">
        <f>D2596*E2596</f>
        <v>96.015591789426523</v>
      </c>
    </row>
    <row r="2597" spans="1:6" ht="6.95" customHeight="1" x14ac:dyDescent="0.2">
      <c r="A2597" s="18"/>
      <c r="B2597" s="29"/>
      <c r="C2597" s="34"/>
      <c r="D2597" s="18"/>
      <c r="E2597" s="20"/>
      <c r="F2597" s="20"/>
    </row>
    <row r="2598" spans="1:6" ht="6.95" customHeight="1" x14ac:dyDescent="0.2">
      <c r="A2598" s="18"/>
      <c r="B2598" s="29"/>
      <c r="C2598" s="34"/>
      <c r="D2598" s="18"/>
      <c r="E2598" s="20"/>
      <c r="F2598" s="20"/>
    </row>
    <row r="2599" spans="1:6" ht="6.95" customHeight="1" x14ac:dyDescent="0.2">
      <c r="A2599" s="18"/>
      <c r="B2599" s="29"/>
      <c r="C2599" s="34"/>
      <c r="D2599" s="18"/>
      <c r="E2599" s="20"/>
      <c r="F2599" s="20"/>
    </row>
    <row r="2600" spans="1:6" ht="6.95" customHeight="1" x14ac:dyDescent="0.2">
      <c r="A2600" s="18">
        <v>67</v>
      </c>
      <c r="B2600" s="29" t="s">
        <v>532</v>
      </c>
      <c r="C2600" s="34" t="s">
        <v>30</v>
      </c>
      <c r="D2600" s="18">
        <v>4</v>
      </c>
      <c r="E2600" s="20">
        <v>18.032468393182544</v>
      </c>
      <c r="F2600" s="20">
        <f>D2600*E2600</f>
        <v>72.129873572730176</v>
      </c>
    </row>
    <row r="2601" spans="1:6" ht="6.95" customHeight="1" x14ac:dyDescent="0.2">
      <c r="A2601" s="18"/>
      <c r="B2601" s="29"/>
      <c r="C2601" s="34"/>
      <c r="D2601" s="18"/>
      <c r="E2601" s="20"/>
      <c r="F2601" s="20"/>
    </row>
    <row r="2602" spans="1:6" ht="6.95" customHeight="1" x14ac:dyDescent="0.2">
      <c r="A2602" s="18"/>
      <c r="B2602" s="29"/>
      <c r="C2602" s="34"/>
      <c r="D2602" s="18"/>
      <c r="E2602" s="20"/>
      <c r="F2602" s="20"/>
    </row>
    <row r="2603" spans="1:6" ht="6.95" customHeight="1" x14ac:dyDescent="0.2">
      <c r="A2603" s="18"/>
      <c r="B2603" s="29"/>
      <c r="C2603" s="34"/>
      <c r="D2603" s="18"/>
      <c r="E2603" s="20"/>
      <c r="F2603" s="20"/>
    </row>
    <row r="2604" spans="1:6" ht="6.95" customHeight="1" x14ac:dyDescent="0.2">
      <c r="A2604" s="18">
        <v>68</v>
      </c>
      <c r="B2604" s="29" t="s">
        <v>533</v>
      </c>
      <c r="C2604" s="34" t="s">
        <v>30</v>
      </c>
      <c r="D2604" s="18">
        <v>2</v>
      </c>
      <c r="E2604" s="20">
        <v>39.81667697210564</v>
      </c>
      <c r="F2604" s="20">
        <f>D2604*E2604</f>
        <v>79.633353944211279</v>
      </c>
    </row>
    <row r="2605" spans="1:6" ht="6.95" customHeight="1" x14ac:dyDescent="0.2">
      <c r="A2605" s="18"/>
      <c r="B2605" s="29"/>
      <c r="C2605" s="34"/>
      <c r="D2605" s="18"/>
      <c r="E2605" s="20"/>
      <c r="F2605" s="20"/>
    </row>
    <row r="2606" spans="1:6" ht="6.95" customHeight="1" x14ac:dyDescent="0.2">
      <c r="A2606" s="18"/>
      <c r="B2606" s="29"/>
      <c r="C2606" s="34"/>
      <c r="D2606" s="18"/>
      <c r="E2606" s="20"/>
      <c r="F2606" s="20"/>
    </row>
    <row r="2607" spans="1:6" ht="6.95" customHeight="1" x14ac:dyDescent="0.2">
      <c r="A2607" s="18"/>
      <c r="B2607" s="29"/>
      <c r="C2607" s="34"/>
      <c r="D2607" s="18"/>
      <c r="E2607" s="20"/>
      <c r="F2607" s="20"/>
    </row>
    <row r="2608" spans="1:6" ht="6.95" customHeight="1" x14ac:dyDescent="0.2">
      <c r="A2608" s="18">
        <v>69</v>
      </c>
      <c r="B2608" s="29" t="s">
        <v>534</v>
      </c>
      <c r="C2608" s="34" t="s">
        <v>30</v>
      </c>
      <c r="D2608" s="18">
        <v>1</v>
      </c>
      <c r="E2608" s="20">
        <v>35.50410087444682</v>
      </c>
      <c r="F2608" s="20">
        <f>D2608*E2608</f>
        <v>35.50410087444682</v>
      </c>
    </row>
    <row r="2609" spans="1:6" ht="6.95" customHeight="1" x14ac:dyDescent="0.2">
      <c r="A2609" s="18"/>
      <c r="B2609" s="29"/>
      <c r="C2609" s="34"/>
      <c r="D2609" s="18"/>
      <c r="E2609" s="20"/>
      <c r="F2609" s="20"/>
    </row>
    <row r="2610" spans="1:6" ht="6.95" customHeight="1" x14ac:dyDescent="0.2">
      <c r="A2610" s="18"/>
      <c r="B2610" s="29"/>
      <c r="C2610" s="34"/>
      <c r="D2610" s="18"/>
      <c r="E2610" s="20"/>
      <c r="F2610" s="20"/>
    </row>
    <row r="2611" spans="1:6" ht="6.95" customHeight="1" x14ac:dyDescent="0.2">
      <c r="A2611" s="18"/>
      <c r="B2611" s="29"/>
      <c r="C2611" s="34"/>
      <c r="D2611" s="18"/>
      <c r="E2611" s="20"/>
      <c r="F2611" s="20"/>
    </row>
    <row r="2612" spans="1:6" ht="6.95" customHeight="1" x14ac:dyDescent="0.2">
      <c r="A2612" s="18">
        <v>70</v>
      </c>
      <c r="B2612" s="29" t="s">
        <v>535</v>
      </c>
      <c r="C2612" s="34" t="s">
        <v>30</v>
      </c>
      <c r="D2612" s="18">
        <v>1</v>
      </c>
      <c r="E2612" s="20">
        <v>43.617015889720612</v>
      </c>
      <c r="F2612" s="20">
        <f>D2612*E2612</f>
        <v>43.617015889720612</v>
      </c>
    </row>
    <row r="2613" spans="1:6" ht="6.95" customHeight="1" x14ac:dyDescent="0.2">
      <c r="A2613" s="18"/>
      <c r="B2613" s="29"/>
      <c r="C2613" s="34"/>
      <c r="D2613" s="18"/>
      <c r="E2613" s="20"/>
      <c r="F2613" s="20"/>
    </row>
    <row r="2614" spans="1:6" ht="6.95" customHeight="1" x14ac:dyDescent="0.2">
      <c r="A2614" s="18"/>
      <c r="B2614" s="29"/>
      <c r="C2614" s="34"/>
      <c r="D2614" s="18"/>
      <c r="E2614" s="20"/>
      <c r="F2614" s="20"/>
    </row>
    <row r="2615" spans="1:6" ht="6.95" customHeight="1" x14ac:dyDescent="0.2">
      <c r="A2615" s="18"/>
      <c r="B2615" s="29"/>
      <c r="C2615" s="34"/>
      <c r="D2615" s="18"/>
      <c r="E2615" s="20"/>
      <c r="F2615" s="20"/>
    </row>
    <row r="2616" spans="1:6" ht="6.95" customHeight="1" x14ac:dyDescent="0.2">
      <c r="A2616" s="18">
        <v>71</v>
      </c>
      <c r="B2616" s="29" t="s">
        <v>536</v>
      </c>
      <c r="C2616" s="34" t="s">
        <v>30</v>
      </c>
      <c r="D2616" s="18">
        <v>1</v>
      </c>
      <c r="E2616" s="20">
        <v>47.004303801536999</v>
      </c>
      <c r="F2616" s="20">
        <f>D2616*E2616</f>
        <v>47.004303801536999</v>
      </c>
    </row>
    <row r="2617" spans="1:6" ht="6.95" customHeight="1" x14ac:dyDescent="0.2">
      <c r="A2617" s="18"/>
      <c r="B2617" s="29"/>
      <c r="C2617" s="34"/>
      <c r="D2617" s="18"/>
      <c r="E2617" s="20"/>
      <c r="F2617" s="20"/>
    </row>
    <row r="2618" spans="1:6" ht="6.95" customHeight="1" x14ac:dyDescent="0.2">
      <c r="A2618" s="18"/>
      <c r="B2618" s="29"/>
      <c r="C2618" s="34"/>
      <c r="D2618" s="18"/>
      <c r="E2618" s="20"/>
      <c r="F2618" s="20"/>
    </row>
    <row r="2619" spans="1:6" ht="6.95" customHeight="1" x14ac:dyDescent="0.2">
      <c r="A2619" s="18"/>
      <c r="B2619" s="29"/>
      <c r="C2619" s="34"/>
      <c r="D2619" s="18"/>
      <c r="E2619" s="20"/>
      <c r="F2619" s="20"/>
    </row>
    <row r="2620" spans="1:6" ht="6.95" customHeight="1" x14ac:dyDescent="0.2">
      <c r="A2620" s="18">
        <v>72</v>
      </c>
      <c r="B2620" s="29" t="s">
        <v>537</v>
      </c>
      <c r="C2620" s="34" t="s">
        <v>30</v>
      </c>
      <c r="D2620" s="18">
        <v>1</v>
      </c>
      <c r="E2620" s="20">
        <v>49.879354533309552</v>
      </c>
      <c r="F2620" s="20">
        <f>D2620*E2620</f>
        <v>49.879354533309552</v>
      </c>
    </row>
    <row r="2621" spans="1:6" ht="6.95" customHeight="1" x14ac:dyDescent="0.2">
      <c r="A2621" s="18"/>
      <c r="B2621" s="29"/>
      <c r="C2621" s="34"/>
      <c r="D2621" s="18"/>
      <c r="E2621" s="20"/>
      <c r="F2621" s="20"/>
    </row>
    <row r="2622" spans="1:6" ht="6.95" customHeight="1" x14ac:dyDescent="0.2">
      <c r="A2622" s="18"/>
      <c r="B2622" s="29"/>
      <c r="C2622" s="34"/>
      <c r="D2622" s="18"/>
      <c r="E2622" s="20"/>
      <c r="F2622" s="20"/>
    </row>
    <row r="2623" spans="1:6" ht="6.95" customHeight="1" x14ac:dyDescent="0.2">
      <c r="A2623" s="18"/>
      <c r="B2623" s="29"/>
      <c r="C2623" s="34"/>
      <c r="D2623" s="18"/>
      <c r="E2623" s="20"/>
      <c r="F2623" s="20"/>
    </row>
    <row r="2624" spans="1:6" ht="6.95" customHeight="1" x14ac:dyDescent="0.2">
      <c r="A2624" s="18">
        <v>73</v>
      </c>
      <c r="B2624" s="29" t="s">
        <v>538</v>
      </c>
      <c r="C2624" s="34" t="s">
        <v>30</v>
      </c>
      <c r="D2624" s="18">
        <v>1</v>
      </c>
      <c r="E2624" s="20">
        <v>45.566778435650733</v>
      </c>
      <c r="F2624" s="20">
        <f>D2624*E2624</f>
        <v>45.566778435650733</v>
      </c>
    </row>
    <row r="2625" spans="1:6" ht="6.95" customHeight="1" x14ac:dyDescent="0.2">
      <c r="A2625" s="18"/>
      <c r="B2625" s="29"/>
      <c r="C2625" s="34"/>
      <c r="D2625" s="18"/>
      <c r="E2625" s="20"/>
      <c r="F2625" s="20"/>
    </row>
    <row r="2626" spans="1:6" ht="6.95" customHeight="1" x14ac:dyDescent="0.2">
      <c r="A2626" s="18"/>
      <c r="B2626" s="29"/>
      <c r="C2626" s="34"/>
      <c r="D2626" s="18"/>
      <c r="E2626" s="20"/>
      <c r="F2626" s="20"/>
    </row>
    <row r="2627" spans="1:6" ht="6.95" customHeight="1" x14ac:dyDescent="0.2">
      <c r="A2627" s="18"/>
      <c r="B2627" s="29"/>
      <c r="C2627" s="34"/>
      <c r="D2627" s="18"/>
      <c r="E2627" s="20"/>
      <c r="F2627" s="20"/>
    </row>
    <row r="2628" spans="1:6" ht="6.95" customHeight="1" x14ac:dyDescent="0.2">
      <c r="A2628" s="18">
        <v>74</v>
      </c>
      <c r="B2628" s="29" t="s">
        <v>539</v>
      </c>
      <c r="C2628" s="34" t="s">
        <v>30</v>
      </c>
      <c r="D2628" s="18">
        <v>1</v>
      </c>
      <c r="E2628" s="20">
        <v>41.254202337991906</v>
      </c>
      <c r="F2628" s="20">
        <f>D2628*E2628</f>
        <v>41.254202337991906</v>
      </c>
    </row>
    <row r="2629" spans="1:6" ht="6.95" customHeight="1" x14ac:dyDescent="0.2">
      <c r="A2629" s="18"/>
      <c r="B2629" s="29"/>
      <c r="C2629" s="34"/>
      <c r="D2629" s="18"/>
      <c r="E2629" s="20"/>
      <c r="F2629" s="20"/>
    </row>
    <row r="2630" spans="1:6" ht="6.95" customHeight="1" x14ac:dyDescent="0.2">
      <c r="A2630" s="18"/>
      <c r="B2630" s="29"/>
      <c r="C2630" s="34"/>
      <c r="D2630" s="18"/>
      <c r="E2630" s="20"/>
      <c r="F2630" s="20"/>
    </row>
    <row r="2631" spans="1:6" ht="6.95" customHeight="1" x14ac:dyDescent="0.2">
      <c r="A2631" s="18"/>
      <c r="B2631" s="29"/>
      <c r="C2631" s="34"/>
      <c r="D2631" s="18"/>
      <c r="E2631" s="20"/>
      <c r="F2631" s="20"/>
    </row>
    <row r="2632" spans="1:6" ht="6.95" customHeight="1" x14ac:dyDescent="0.2">
      <c r="A2632" s="18">
        <v>75</v>
      </c>
      <c r="B2632" s="29" t="s">
        <v>540</v>
      </c>
      <c r="C2632" s="34" t="s">
        <v>30</v>
      </c>
      <c r="D2632" s="18">
        <v>8</v>
      </c>
      <c r="E2632" s="20">
        <v>8.7722599444976161</v>
      </c>
      <c r="F2632" s="20">
        <f>D2632*E2632</f>
        <v>70.178079555980929</v>
      </c>
    </row>
    <row r="2633" spans="1:6" ht="6.95" customHeight="1" x14ac:dyDescent="0.2">
      <c r="A2633" s="18"/>
      <c r="B2633" s="29"/>
      <c r="C2633" s="34"/>
      <c r="D2633" s="18"/>
      <c r="E2633" s="20"/>
      <c r="F2633" s="20"/>
    </row>
    <row r="2634" spans="1:6" ht="6.95" customHeight="1" x14ac:dyDescent="0.2">
      <c r="A2634" s="18"/>
      <c r="B2634" s="29"/>
      <c r="C2634" s="34"/>
      <c r="D2634" s="18"/>
      <c r="E2634" s="20"/>
      <c r="F2634" s="20"/>
    </row>
    <row r="2635" spans="1:6" ht="6.95" customHeight="1" x14ac:dyDescent="0.2">
      <c r="A2635" s="18"/>
      <c r="B2635" s="29"/>
      <c r="C2635" s="34"/>
      <c r="D2635" s="18"/>
      <c r="E2635" s="20"/>
      <c r="F2635" s="20"/>
    </row>
    <row r="2636" spans="1:6" ht="6.95" customHeight="1" x14ac:dyDescent="0.2">
      <c r="A2636" s="18">
        <v>76</v>
      </c>
      <c r="B2636" s="29" t="s">
        <v>541</v>
      </c>
      <c r="C2636" s="34" t="s">
        <v>30</v>
      </c>
      <c r="D2636" s="18">
        <v>2</v>
      </c>
      <c r="E2636" s="20">
        <v>26.453821944898774</v>
      </c>
      <c r="F2636" s="20">
        <f>D2636*E2636</f>
        <v>52.907643889797548</v>
      </c>
    </row>
    <row r="2637" spans="1:6" ht="6.95" customHeight="1" x14ac:dyDescent="0.2">
      <c r="A2637" s="18"/>
      <c r="B2637" s="29"/>
      <c r="C2637" s="34"/>
      <c r="D2637" s="18"/>
      <c r="E2637" s="20"/>
      <c r="F2637" s="20"/>
    </row>
    <row r="2638" spans="1:6" ht="6.95" customHeight="1" x14ac:dyDescent="0.2">
      <c r="A2638" s="18"/>
      <c r="B2638" s="29"/>
      <c r="C2638" s="34"/>
      <c r="D2638" s="18"/>
      <c r="E2638" s="20"/>
      <c r="F2638" s="20"/>
    </row>
    <row r="2639" spans="1:6" ht="6.95" customHeight="1" x14ac:dyDescent="0.2">
      <c r="A2639" s="18"/>
      <c r="B2639" s="29"/>
      <c r="C2639" s="34"/>
      <c r="D2639" s="18"/>
      <c r="E2639" s="20"/>
      <c r="F2639" s="20"/>
    </row>
    <row r="2640" spans="1:6" ht="6.95" customHeight="1" x14ac:dyDescent="0.2">
      <c r="A2640" s="18">
        <v>77</v>
      </c>
      <c r="B2640" s="29" t="s">
        <v>542</v>
      </c>
      <c r="C2640" s="34" t="s">
        <v>30</v>
      </c>
      <c r="D2640" s="18">
        <v>2</v>
      </c>
      <c r="E2640" s="20">
        <v>25.447554188778387</v>
      </c>
      <c r="F2640" s="20">
        <f>D2640*E2640</f>
        <v>50.895108377556774</v>
      </c>
    </row>
    <row r="2641" spans="1:6" ht="6.95" customHeight="1" x14ac:dyDescent="0.2">
      <c r="A2641" s="18"/>
      <c r="B2641" s="29"/>
      <c r="C2641" s="34"/>
      <c r="D2641" s="18"/>
      <c r="E2641" s="20"/>
      <c r="F2641" s="20"/>
    </row>
    <row r="2642" spans="1:6" ht="6.95" customHeight="1" x14ac:dyDescent="0.2">
      <c r="A2642" s="18"/>
      <c r="B2642" s="29"/>
      <c r="C2642" s="34"/>
      <c r="D2642" s="18"/>
      <c r="E2642" s="20"/>
      <c r="F2642" s="20"/>
    </row>
    <row r="2643" spans="1:6" ht="6.95" customHeight="1" x14ac:dyDescent="0.2">
      <c r="A2643" s="18"/>
      <c r="B2643" s="29"/>
      <c r="C2643" s="34"/>
      <c r="D2643" s="18"/>
      <c r="E2643" s="20"/>
      <c r="F2643" s="20"/>
    </row>
    <row r="2644" spans="1:6" ht="6.95" customHeight="1" x14ac:dyDescent="0.2">
      <c r="A2644" s="18">
        <v>78</v>
      </c>
      <c r="B2644" s="29" t="s">
        <v>543</v>
      </c>
      <c r="C2644" s="34" t="s">
        <v>30</v>
      </c>
      <c r="D2644" s="18">
        <v>2</v>
      </c>
      <c r="E2644" s="20">
        <v>19.553700188644658</v>
      </c>
      <c r="F2644" s="20">
        <f>D2644*E2644</f>
        <v>39.107400377289316</v>
      </c>
    </row>
    <row r="2645" spans="1:6" ht="6.95" customHeight="1" x14ac:dyDescent="0.2">
      <c r="A2645" s="18"/>
      <c r="B2645" s="29"/>
      <c r="C2645" s="34"/>
      <c r="D2645" s="18"/>
      <c r="E2645" s="20"/>
      <c r="F2645" s="20"/>
    </row>
    <row r="2646" spans="1:6" ht="6.95" customHeight="1" x14ac:dyDescent="0.2">
      <c r="A2646" s="18"/>
      <c r="B2646" s="29"/>
      <c r="C2646" s="34"/>
      <c r="D2646" s="18"/>
      <c r="E2646" s="20"/>
      <c r="F2646" s="20"/>
    </row>
    <row r="2647" spans="1:6" ht="6.95" customHeight="1" x14ac:dyDescent="0.2">
      <c r="A2647" s="18"/>
      <c r="B2647" s="29"/>
      <c r="C2647" s="34"/>
      <c r="D2647" s="18"/>
      <c r="E2647" s="20"/>
      <c r="F2647" s="20"/>
    </row>
    <row r="2648" spans="1:6" ht="6.95" customHeight="1" x14ac:dyDescent="0.2">
      <c r="A2648" s="18">
        <v>79</v>
      </c>
      <c r="B2648" s="29" t="s">
        <v>544</v>
      </c>
      <c r="C2648" s="34" t="s">
        <v>30</v>
      </c>
      <c r="D2648" s="18">
        <v>2</v>
      </c>
      <c r="E2648" s="20">
        <v>21.422483164296818</v>
      </c>
      <c r="F2648" s="20">
        <f>D2648*E2648</f>
        <v>42.844966328593635</v>
      </c>
    </row>
    <row r="2649" spans="1:6" ht="6.95" customHeight="1" x14ac:dyDescent="0.2">
      <c r="A2649" s="18"/>
      <c r="B2649" s="29"/>
      <c r="C2649" s="34"/>
      <c r="D2649" s="18"/>
      <c r="E2649" s="20"/>
      <c r="F2649" s="20"/>
    </row>
    <row r="2650" spans="1:6" ht="6.95" customHeight="1" x14ac:dyDescent="0.2">
      <c r="A2650" s="18"/>
      <c r="B2650" s="29"/>
      <c r="C2650" s="34"/>
      <c r="D2650" s="18"/>
      <c r="E2650" s="20"/>
      <c r="F2650" s="20"/>
    </row>
    <row r="2651" spans="1:6" ht="6.95" customHeight="1" x14ac:dyDescent="0.2">
      <c r="A2651" s="18"/>
      <c r="B2651" s="29"/>
      <c r="C2651" s="34"/>
      <c r="D2651" s="18"/>
      <c r="E2651" s="20"/>
      <c r="F2651" s="20"/>
    </row>
    <row r="2652" spans="1:6" ht="6.95" customHeight="1" x14ac:dyDescent="0.2">
      <c r="A2652" s="18">
        <v>80</v>
      </c>
      <c r="B2652" s="29" t="s">
        <v>545</v>
      </c>
      <c r="C2652" s="34" t="s">
        <v>30</v>
      </c>
      <c r="D2652" s="18">
        <v>7</v>
      </c>
      <c r="E2652" s="20">
        <v>26.453821944898774</v>
      </c>
      <c r="F2652" s="20">
        <f>D2652*E2652</f>
        <v>185.17675361429141</v>
      </c>
    </row>
    <row r="2653" spans="1:6" ht="6.95" customHeight="1" x14ac:dyDescent="0.2">
      <c r="A2653" s="18"/>
      <c r="B2653" s="29"/>
      <c r="C2653" s="34"/>
      <c r="D2653" s="18"/>
      <c r="E2653" s="20"/>
      <c r="F2653" s="20"/>
    </row>
    <row r="2654" spans="1:6" ht="6.95" customHeight="1" x14ac:dyDescent="0.2">
      <c r="A2654" s="18"/>
      <c r="B2654" s="29"/>
      <c r="C2654" s="34"/>
      <c r="D2654" s="18"/>
      <c r="E2654" s="20"/>
      <c r="F2654" s="20"/>
    </row>
    <row r="2655" spans="1:6" ht="6.95" customHeight="1" x14ac:dyDescent="0.2">
      <c r="A2655" s="18"/>
      <c r="B2655" s="29"/>
      <c r="C2655" s="34"/>
      <c r="D2655" s="18"/>
      <c r="E2655" s="20"/>
      <c r="F2655" s="20"/>
    </row>
    <row r="2656" spans="1:6" ht="6.95" customHeight="1" x14ac:dyDescent="0.2">
      <c r="A2656" s="18">
        <v>81</v>
      </c>
      <c r="B2656" s="29" t="s">
        <v>546</v>
      </c>
      <c r="C2656" s="34" t="s">
        <v>30</v>
      </c>
      <c r="D2656" s="18">
        <v>2</v>
      </c>
      <c r="E2656" s="20">
        <v>27.172584627841914</v>
      </c>
      <c r="F2656" s="20">
        <f>D2656*E2656</f>
        <v>54.345169255683828</v>
      </c>
    </row>
    <row r="2657" spans="1:6" ht="6.95" customHeight="1" x14ac:dyDescent="0.2">
      <c r="A2657" s="18"/>
      <c r="B2657" s="29"/>
      <c r="C2657" s="34"/>
      <c r="D2657" s="18"/>
      <c r="E2657" s="20"/>
      <c r="F2657" s="20"/>
    </row>
    <row r="2658" spans="1:6" ht="6.95" customHeight="1" x14ac:dyDescent="0.2">
      <c r="A2658" s="18"/>
      <c r="B2658" s="29"/>
      <c r="C2658" s="34"/>
      <c r="D2658" s="18"/>
      <c r="E2658" s="20"/>
      <c r="F2658" s="20"/>
    </row>
    <row r="2659" spans="1:6" ht="6.95" customHeight="1" x14ac:dyDescent="0.2">
      <c r="A2659" s="18"/>
      <c r="B2659" s="29"/>
      <c r="C2659" s="34"/>
      <c r="D2659" s="18"/>
      <c r="E2659" s="20"/>
      <c r="F2659" s="20"/>
    </row>
    <row r="2660" spans="1:6" ht="6.95" customHeight="1" x14ac:dyDescent="0.2">
      <c r="A2660" s="18">
        <v>82</v>
      </c>
      <c r="B2660" s="29" t="s">
        <v>547</v>
      </c>
      <c r="C2660" s="34" t="s">
        <v>30</v>
      </c>
      <c r="D2660" s="18">
        <v>2</v>
      </c>
      <c r="E2660" s="20">
        <v>28.322604920550933</v>
      </c>
      <c r="F2660" s="20">
        <f>D2660*E2660</f>
        <v>56.645209841101867</v>
      </c>
    </row>
    <row r="2661" spans="1:6" ht="6.95" customHeight="1" x14ac:dyDescent="0.2">
      <c r="A2661" s="18"/>
      <c r="B2661" s="29"/>
      <c r="C2661" s="34"/>
      <c r="D2661" s="18"/>
      <c r="E2661" s="20"/>
      <c r="F2661" s="20"/>
    </row>
    <row r="2662" spans="1:6" ht="6.95" customHeight="1" x14ac:dyDescent="0.2">
      <c r="A2662" s="18"/>
      <c r="B2662" s="29"/>
      <c r="C2662" s="34"/>
      <c r="D2662" s="18"/>
      <c r="E2662" s="20"/>
      <c r="F2662" s="20"/>
    </row>
    <row r="2663" spans="1:6" ht="6.95" customHeight="1" x14ac:dyDescent="0.2">
      <c r="A2663" s="18"/>
      <c r="B2663" s="29"/>
      <c r="C2663" s="34"/>
      <c r="D2663" s="18"/>
      <c r="E2663" s="20"/>
      <c r="F2663" s="20"/>
    </row>
    <row r="2664" spans="1:6" ht="6.95" customHeight="1" x14ac:dyDescent="0.2">
      <c r="A2664" s="18">
        <v>83</v>
      </c>
      <c r="B2664" s="29" t="s">
        <v>548</v>
      </c>
      <c r="C2664" s="34" t="s">
        <v>30</v>
      </c>
      <c r="D2664" s="18">
        <v>3</v>
      </c>
      <c r="E2664" s="20">
        <v>28.897615066905438</v>
      </c>
      <c r="F2664" s="20">
        <f>D2664*E2664</f>
        <v>86.692845200716306</v>
      </c>
    </row>
    <row r="2665" spans="1:6" ht="6.95" customHeight="1" x14ac:dyDescent="0.2">
      <c r="A2665" s="18"/>
      <c r="B2665" s="29"/>
      <c r="C2665" s="34"/>
      <c r="D2665" s="18"/>
      <c r="E2665" s="20"/>
      <c r="F2665" s="20"/>
    </row>
    <row r="2666" spans="1:6" ht="6.95" customHeight="1" x14ac:dyDescent="0.2">
      <c r="A2666" s="18"/>
      <c r="B2666" s="29"/>
      <c r="C2666" s="34"/>
      <c r="D2666" s="18"/>
      <c r="E2666" s="20"/>
      <c r="F2666" s="20"/>
    </row>
    <row r="2667" spans="1:6" ht="6.95" customHeight="1" x14ac:dyDescent="0.2">
      <c r="A2667" s="18"/>
      <c r="B2667" s="29"/>
      <c r="C2667" s="34"/>
      <c r="D2667" s="18"/>
      <c r="E2667" s="20"/>
      <c r="F2667" s="20"/>
    </row>
    <row r="2668" spans="1:6" ht="6.95" customHeight="1" x14ac:dyDescent="0.2">
      <c r="A2668" s="18">
        <v>84</v>
      </c>
      <c r="B2668" s="29" t="s">
        <v>543</v>
      </c>
      <c r="C2668" s="34" t="s">
        <v>30</v>
      </c>
      <c r="D2668" s="18">
        <v>1</v>
      </c>
      <c r="E2668" s="20">
        <v>19.984957798410544</v>
      </c>
      <c r="F2668" s="20">
        <f>D2668*E2668</f>
        <v>19.984957798410544</v>
      </c>
    </row>
    <row r="2669" spans="1:6" ht="6.95" customHeight="1" x14ac:dyDescent="0.2">
      <c r="A2669" s="18"/>
      <c r="B2669" s="29"/>
      <c r="C2669" s="34"/>
      <c r="D2669" s="18"/>
      <c r="E2669" s="20"/>
      <c r="F2669" s="20"/>
    </row>
    <row r="2670" spans="1:6" ht="6.95" customHeight="1" x14ac:dyDescent="0.2">
      <c r="A2670" s="18"/>
      <c r="B2670" s="29"/>
      <c r="C2670" s="34"/>
      <c r="D2670" s="18"/>
      <c r="E2670" s="20"/>
      <c r="F2670" s="20"/>
    </row>
    <row r="2671" spans="1:6" ht="6.95" customHeight="1" x14ac:dyDescent="0.2">
      <c r="A2671" s="18"/>
      <c r="B2671" s="29"/>
      <c r="C2671" s="34"/>
      <c r="D2671" s="18"/>
      <c r="E2671" s="20"/>
      <c r="F2671" s="20"/>
    </row>
    <row r="2672" spans="1:6" ht="6.95" customHeight="1" x14ac:dyDescent="0.2">
      <c r="A2672" s="18">
        <v>85</v>
      </c>
      <c r="B2672" s="29" t="s">
        <v>549</v>
      </c>
      <c r="C2672" s="34" t="s">
        <v>30</v>
      </c>
      <c r="D2672" s="18">
        <v>1</v>
      </c>
      <c r="E2672" s="20">
        <v>13.659846188510942</v>
      </c>
      <c r="F2672" s="20">
        <f>D2672*E2672</f>
        <v>13.659846188510942</v>
      </c>
    </row>
    <row r="2673" spans="1:6" ht="6.95" customHeight="1" x14ac:dyDescent="0.2">
      <c r="A2673" s="18"/>
      <c r="B2673" s="29"/>
      <c r="C2673" s="34"/>
      <c r="D2673" s="18"/>
      <c r="E2673" s="20"/>
      <c r="F2673" s="20"/>
    </row>
    <row r="2674" spans="1:6" ht="6.95" customHeight="1" x14ac:dyDescent="0.2">
      <c r="A2674" s="18"/>
      <c r="B2674" s="29"/>
      <c r="C2674" s="34"/>
      <c r="D2674" s="18"/>
      <c r="E2674" s="20"/>
      <c r="F2674" s="20"/>
    </row>
    <row r="2675" spans="1:6" ht="6.95" customHeight="1" x14ac:dyDescent="0.2">
      <c r="A2675" s="18"/>
      <c r="B2675" s="29"/>
      <c r="C2675" s="34"/>
      <c r="D2675" s="18"/>
      <c r="E2675" s="20"/>
      <c r="F2675" s="20"/>
    </row>
    <row r="2676" spans="1:6" ht="6.95" customHeight="1" x14ac:dyDescent="0.2">
      <c r="A2676" s="18">
        <v>86</v>
      </c>
      <c r="B2676" s="29" t="s">
        <v>550</v>
      </c>
      <c r="C2676" s="34" t="s">
        <v>30</v>
      </c>
      <c r="D2676" s="18">
        <v>1</v>
      </c>
      <c r="E2676" s="20">
        <v>12.797330968979178</v>
      </c>
      <c r="F2676" s="20">
        <f>D2676*E2676</f>
        <v>12.797330968979178</v>
      </c>
    </row>
    <row r="2677" spans="1:6" ht="6.95" customHeight="1" x14ac:dyDescent="0.2">
      <c r="A2677" s="18"/>
      <c r="B2677" s="29"/>
      <c r="C2677" s="34"/>
      <c r="D2677" s="18"/>
      <c r="E2677" s="20"/>
      <c r="F2677" s="20"/>
    </row>
    <row r="2678" spans="1:6" ht="6.95" customHeight="1" x14ac:dyDescent="0.2">
      <c r="A2678" s="18"/>
      <c r="B2678" s="29"/>
      <c r="C2678" s="34"/>
      <c r="D2678" s="18"/>
      <c r="E2678" s="20"/>
      <c r="F2678" s="20"/>
    </row>
    <row r="2679" spans="1:6" ht="6.95" customHeight="1" x14ac:dyDescent="0.2">
      <c r="A2679" s="18"/>
      <c r="B2679" s="29"/>
      <c r="C2679" s="34"/>
      <c r="D2679" s="18"/>
      <c r="E2679" s="20"/>
      <c r="F2679" s="20"/>
    </row>
    <row r="2680" spans="1:6" ht="6.95" customHeight="1" x14ac:dyDescent="0.2">
      <c r="A2680" s="18">
        <v>87</v>
      </c>
      <c r="B2680" s="29" t="s">
        <v>551</v>
      </c>
      <c r="C2680" s="34" t="s">
        <v>30</v>
      </c>
      <c r="D2680" s="18">
        <v>1</v>
      </c>
      <c r="E2680" s="20">
        <v>12.078568286036042</v>
      </c>
      <c r="F2680" s="20">
        <f>D2680*E2680</f>
        <v>12.078568286036042</v>
      </c>
    </row>
    <row r="2681" spans="1:6" ht="6.95" customHeight="1" x14ac:dyDescent="0.2">
      <c r="A2681" s="18"/>
      <c r="B2681" s="29"/>
      <c r="C2681" s="34"/>
      <c r="D2681" s="18"/>
      <c r="E2681" s="20"/>
      <c r="F2681" s="20"/>
    </row>
    <row r="2682" spans="1:6" ht="6.95" customHeight="1" x14ac:dyDescent="0.2">
      <c r="A2682" s="18"/>
      <c r="B2682" s="29"/>
      <c r="C2682" s="34"/>
      <c r="D2682" s="18"/>
      <c r="E2682" s="20"/>
      <c r="F2682" s="20"/>
    </row>
    <row r="2683" spans="1:6" ht="6.95" customHeight="1" x14ac:dyDescent="0.2">
      <c r="A2683" s="18"/>
      <c r="B2683" s="29"/>
      <c r="C2683" s="34"/>
      <c r="D2683" s="18"/>
      <c r="E2683" s="20"/>
      <c r="F2683" s="20"/>
    </row>
    <row r="2684" spans="1:6" ht="6.95" customHeight="1" x14ac:dyDescent="0.2">
      <c r="A2684" s="18">
        <v>88</v>
      </c>
      <c r="B2684" s="29" t="s">
        <v>544</v>
      </c>
      <c r="C2684" s="34" t="s">
        <v>30</v>
      </c>
      <c r="D2684" s="18">
        <v>20</v>
      </c>
      <c r="E2684" s="20">
        <v>21.422483164296818</v>
      </c>
      <c r="F2684" s="20">
        <f>D2684*E2684</f>
        <v>428.44966328593637</v>
      </c>
    </row>
    <row r="2685" spans="1:6" ht="6.95" customHeight="1" x14ac:dyDescent="0.2">
      <c r="A2685" s="18"/>
      <c r="B2685" s="29"/>
      <c r="C2685" s="34"/>
      <c r="D2685" s="18"/>
      <c r="E2685" s="20"/>
      <c r="F2685" s="20"/>
    </row>
    <row r="2686" spans="1:6" ht="6.95" customHeight="1" x14ac:dyDescent="0.2">
      <c r="A2686" s="18"/>
      <c r="B2686" s="29"/>
      <c r="C2686" s="34"/>
      <c r="D2686" s="18"/>
      <c r="E2686" s="20"/>
      <c r="F2686" s="20"/>
    </row>
    <row r="2687" spans="1:6" ht="6.95" customHeight="1" x14ac:dyDescent="0.2">
      <c r="A2687" s="18"/>
      <c r="B2687" s="29"/>
      <c r="C2687" s="34"/>
      <c r="D2687" s="18"/>
      <c r="E2687" s="20"/>
      <c r="F2687" s="20"/>
    </row>
    <row r="2688" spans="1:6" ht="6.95" customHeight="1" x14ac:dyDescent="0.2">
      <c r="A2688" s="18">
        <v>89</v>
      </c>
      <c r="B2688" s="29" t="s">
        <v>552</v>
      </c>
      <c r="C2688" s="34" t="s">
        <v>30</v>
      </c>
      <c r="D2688" s="18">
        <v>18</v>
      </c>
      <c r="E2688" s="20">
        <v>23.722523749714856</v>
      </c>
      <c r="F2688" s="20">
        <f>D2688*E2688</f>
        <v>427.00542749486743</v>
      </c>
    </row>
    <row r="2689" spans="1:6" ht="6.95" customHeight="1" x14ac:dyDescent="0.2">
      <c r="A2689" s="18"/>
      <c r="B2689" s="29"/>
      <c r="C2689" s="34"/>
      <c r="D2689" s="18"/>
      <c r="E2689" s="20"/>
      <c r="F2689" s="20"/>
    </row>
    <row r="2690" spans="1:6" ht="6.95" customHeight="1" x14ac:dyDescent="0.2">
      <c r="A2690" s="18"/>
      <c r="B2690" s="29"/>
      <c r="C2690" s="34"/>
      <c r="D2690" s="18"/>
      <c r="E2690" s="20"/>
      <c r="F2690" s="20"/>
    </row>
    <row r="2691" spans="1:6" ht="6.95" customHeight="1" x14ac:dyDescent="0.2">
      <c r="A2691" s="18"/>
      <c r="B2691" s="29"/>
      <c r="C2691" s="34"/>
      <c r="D2691" s="18"/>
      <c r="E2691" s="20"/>
      <c r="F2691" s="20"/>
    </row>
    <row r="2692" spans="1:6" ht="6.95" customHeight="1" x14ac:dyDescent="0.2">
      <c r="A2692" s="18">
        <v>90</v>
      </c>
      <c r="B2692" s="29" t="s">
        <v>553</v>
      </c>
      <c r="C2692" s="34" t="s">
        <v>30</v>
      </c>
      <c r="D2692" s="18">
        <v>20</v>
      </c>
      <c r="E2692" s="20">
        <v>25.87881179854427</v>
      </c>
      <c r="F2692" s="20">
        <f>D2692*E2692</f>
        <v>517.57623597088536</v>
      </c>
    </row>
    <row r="2693" spans="1:6" ht="6.95" customHeight="1" x14ac:dyDescent="0.2">
      <c r="A2693" s="18"/>
      <c r="B2693" s="29"/>
      <c r="C2693" s="34"/>
      <c r="D2693" s="18"/>
      <c r="E2693" s="20"/>
      <c r="F2693" s="20"/>
    </row>
    <row r="2694" spans="1:6" ht="6.95" customHeight="1" x14ac:dyDescent="0.2">
      <c r="A2694" s="18"/>
      <c r="B2694" s="29"/>
      <c r="C2694" s="34"/>
      <c r="D2694" s="18"/>
      <c r="E2694" s="20"/>
      <c r="F2694" s="20"/>
    </row>
    <row r="2695" spans="1:6" ht="6.95" customHeight="1" x14ac:dyDescent="0.2">
      <c r="A2695" s="18"/>
      <c r="B2695" s="29"/>
      <c r="C2695" s="34"/>
      <c r="D2695" s="18"/>
      <c r="E2695" s="20"/>
      <c r="F2695" s="20"/>
    </row>
    <row r="2696" spans="1:6" ht="6.95" customHeight="1" x14ac:dyDescent="0.2">
      <c r="A2696" s="18">
        <v>91</v>
      </c>
      <c r="B2696" s="29" t="s">
        <v>554</v>
      </c>
      <c r="C2696" s="34" t="s">
        <v>30</v>
      </c>
      <c r="D2696" s="18">
        <v>5</v>
      </c>
      <c r="E2696" s="20">
        <v>29.041367603494066</v>
      </c>
      <c r="F2696" s="20">
        <f>D2696*E2696</f>
        <v>145.20683801747032</v>
      </c>
    </row>
    <row r="2697" spans="1:6" ht="6.95" customHeight="1" x14ac:dyDescent="0.2">
      <c r="A2697" s="18"/>
      <c r="B2697" s="29"/>
      <c r="C2697" s="34"/>
      <c r="D2697" s="18"/>
      <c r="E2697" s="20"/>
      <c r="F2697" s="20"/>
    </row>
    <row r="2698" spans="1:6" ht="6.95" customHeight="1" x14ac:dyDescent="0.2">
      <c r="A2698" s="18"/>
      <c r="B2698" s="29"/>
      <c r="C2698" s="34"/>
      <c r="D2698" s="18"/>
      <c r="E2698" s="20"/>
      <c r="F2698" s="20"/>
    </row>
    <row r="2699" spans="1:6" ht="6.95" customHeight="1" x14ac:dyDescent="0.2">
      <c r="A2699" s="18"/>
      <c r="B2699" s="29"/>
      <c r="C2699" s="34"/>
      <c r="D2699" s="18"/>
      <c r="E2699" s="20"/>
      <c r="F2699" s="20"/>
    </row>
    <row r="2700" spans="1:6" ht="6.95" customHeight="1" x14ac:dyDescent="0.2">
      <c r="A2700" s="18">
        <v>92</v>
      </c>
      <c r="B2700" s="29" t="s">
        <v>555</v>
      </c>
      <c r="C2700" s="34" t="s">
        <v>30</v>
      </c>
      <c r="D2700" s="18">
        <v>2</v>
      </c>
      <c r="E2700" s="20">
        <v>32.922686091387007</v>
      </c>
      <c r="F2700" s="20">
        <f>D2700*E2700</f>
        <v>65.845372182774014</v>
      </c>
    </row>
    <row r="2701" spans="1:6" ht="6.95" customHeight="1" x14ac:dyDescent="0.2">
      <c r="A2701" s="18"/>
      <c r="B2701" s="29"/>
      <c r="C2701" s="34"/>
      <c r="D2701" s="18"/>
      <c r="E2701" s="20"/>
      <c r="F2701" s="20"/>
    </row>
    <row r="2702" spans="1:6" ht="6.95" customHeight="1" x14ac:dyDescent="0.2">
      <c r="A2702" s="18"/>
      <c r="B2702" s="29"/>
      <c r="C2702" s="34"/>
      <c r="D2702" s="18"/>
      <c r="E2702" s="20"/>
      <c r="F2702" s="20"/>
    </row>
    <row r="2703" spans="1:6" ht="6.95" customHeight="1" x14ac:dyDescent="0.2">
      <c r="A2703" s="18"/>
      <c r="B2703" s="29"/>
      <c r="C2703" s="34"/>
      <c r="D2703" s="18"/>
      <c r="E2703" s="20"/>
      <c r="F2703" s="20"/>
    </row>
    <row r="2704" spans="1:6" ht="6.95" customHeight="1" x14ac:dyDescent="0.2">
      <c r="A2704" s="18">
        <v>93</v>
      </c>
      <c r="B2704" s="29" t="s">
        <v>556</v>
      </c>
      <c r="C2704" s="34" t="s">
        <v>30</v>
      </c>
      <c r="D2704" s="18">
        <v>1</v>
      </c>
      <c r="E2704" s="20">
        <v>29.760130286437203</v>
      </c>
      <c r="F2704" s="20">
        <f>D2704*E2704</f>
        <v>29.760130286437203</v>
      </c>
    </row>
    <row r="2705" spans="1:6" ht="6.95" customHeight="1" x14ac:dyDescent="0.2">
      <c r="A2705" s="18"/>
      <c r="B2705" s="29"/>
      <c r="C2705" s="34"/>
      <c r="D2705" s="18"/>
      <c r="E2705" s="20"/>
      <c r="F2705" s="20"/>
    </row>
    <row r="2706" spans="1:6" ht="6.95" customHeight="1" x14ac:dyDescent="0.2">
      <c r="A2706" s="18"/>
      <c r="B2706" s="29"/>
      <c r="C2706" s="34"/>
      <c r="D2706" s="18"/>
      <c r="E2706" s="20"/>
      <c r="F2706" s="20"/>
    </row>
    <row r="2707" spans="1:6" ht="6.95" customHeight="1" x14ac:dyDescent="0.2">
      <c r="A2707" s="18"/>
      <c r="B2707" s="29"/>
      <c r="C2707" s="34"/>
      <c r="D2707" s="18"/>
      <c r="E2707" s="20"/>
      <c r="F2707" s="20"/>
    </row>
    <row r="2708" spans="1:6" ht="6.95" customHeight="1" x14ac:dyDescent="0.2">
      <c r="A2708" s="18">
        <v>94</v>
      </c>
      <c r="B2708" s="29" t="s">
        <v>557</v>
      </c>
      <c r="C2708" s="34" t="s">
        <v>12</v>
      </c>
      <c r="D2708" s="18">
        <v>150</v>
      </c>
      <c r="E2708" s="20">
        <v>10.717042452303248</v>
      </c>
      <c r="F2708" s="20">
        <f>D2708*E2708</f>
        <v>1607.5563678454873</v>
      </c>
    </row>
    <row r="2709" spans="1:6" ht="6.95" customHeight="1" x14ac:dyDescent="0.2">
      <c r="A2709" s="18"/>
      <c r="B2709" s="29"/>
      <c r="C2709" s="34"/>
      <c r="D2709" s="18"/>
      <c r="E2709" s="20"/>
      <c r="F2709" s="20"/>
    </row>
    <row r="2710" spans="1:6" ht="6.95" customHeight="1" x14ac:dyDescent="0.2">
      <c r="A2710" s="18"/>
      <c r="B2710" s="29"/>
      <c r="C2710" s="34"/>
      <c r="D2710" s="18"/>
      <c r="E2710" s="20"/>
      <c r="F2710" s="20"/>
    </row>
    <row r="2711" spans="1:6" ht="6.95" customHeight="1" x14ac:dyDescent="0.2">
      <c r="A2711" s="18"/>
      <c r="B2711" s="29"/>
      <c r="C2711" s="34"/>
      <c r="D2711" s="18"/>
      <c r="E2711" s="20"/>
      <c r="F2711" s="20"/>
    </row>
    <row r="2712" spans="1:6" ht="6.95" customHeight="1" x14ac:dyDescent="0.2">
      <c r="A2712" s="18">
        <v>95</v>
      </c>
      <c r="B2712" s="29" t="s">
        <v>558</v>
      </c>
      <c r="C2712" s="34" t="s">
        <v>12</v>
      </c>
      <c r="D2712" s="18">
        <v>2000</v>
      </c>
      <c r="E2712" s="20">
        <v>8.9381048120189845</v>
      </c>
      <c r="F2712" s="20">
        <f>D2712*E2712</f>
        <v>17876.209624037969</v>
      </c>
    </row>
    <row r="2713" spans="1:6" ht="6.95" customHeight="1" x14ac:dyDescent="0.2">
      <c r="A2713" s="18"/>
      <c r="B2713" s="29"/>
      <c r="C2713" s="34"/>
      <c r="D2713" s="18"/>
      <c r="E2713" s="20"/>
      <c r="F2713" s="20"/>
    </row>
    <row r="2714" spans="1:6" ht="6.95" customHeight="1" x14ac:dyDescent="0.2">
      <c r="A2714" s="18"/>
      <c r="B2714" s="29"/>
      <c r="C2714" s="34"/>
      <c r="D2714" s="18"/>
      <c r="E2714" s="20"/>
      <c r="F2714" s="20"/>
    </row>
    <row r="2715" spans="1:6" ht="6.95" customHeight="1" x14ac:dyDescent="0.2">
      <c r="A2715" s="18"/>
      <c r="B2715" s="29"/>
      <c r="C2715" s="34"/>
      <c r="D2715" s="18"/>
      <c r="E2715" s="20"/>
      <c r="F2715" s="20"/>
    </row>
    <row r="2716" spans="1:6" ht="6.95" customHeight="1" x14ac:dyDescent="0.2">
      <c r="A2716" s="18">
        <v>96</v>
      </c>
      <c r="B2716" s="29" t="s">
        <v>559</v>
      </c>
      <c r="C2716" s="34" t="s">
        <v>12</v>
      </c>
      <c r="D2716" s="18">
        <v>3700</v>
      </c>
      <c r="E2716" s="20">
        <v>7.6873139911613375</v>
      </c>
      <c r="F2716" s="20">
        <f>D2716*E2716</f>
        <v>28443.061767296949</v>
      </c>
    </row>
    <row r="2717" spans="1:6" ht="6.95" customHeight="1" x14ac:dyDescent="0.2">
      <c r="A2717" s="18"/>
      <c r="B2717" s="29"/>
      <c r="C2717" s="34"/>
      <c r="D2717" s="18"/>
      <c r="E2717" s="20"/>
      <c r="F2717" s="20"/>
    </row>
    <row r="2718" spans="1:6" ht="6.95" customHeight="1" x14ac:dyDescent="0.2">
      <c r="A2718" s="18"/>
      <c r="B2718" s="29"/>
      <c r="C2718" s="34"/>
      <c r="D2718" s="18"/>
      <c r="E2718" s="20"/>
      <c r="F2718" s="20"/>
    </row>
    <row r="2719" spans="1:6" ht="6.95" customHeight="1" x14ac:dyDescent="0.2">
      <c r="A2719" s="18"/>
      <c r="B2719" s="29"/>
      <c r="C2719" s="34"/>
      <c r="D2719" s="18"/>
      <c r="E2719" s="20"/>
      <c r="F2719" s="20"/>
    </row>
    <row r="2720" spans="1:6" ht="6.95" customHeight="1" x14ac:dyDescent="0.2">
      <c r="A2720" s="18">
        <v>97</v>
      </c>
      <c r="B2720" s="29" t="s">
        <v>560</v>
      </c>
      <c r="C2720" s="34" t="s">
        <v>12</v>
      </c>
      <c r="D2720" s="32">
        <v>5850</v>
      </c>
      <c r="E2720" s="20">
        <v>7.3217683664587323</v>
      </c>
      <c r="F2720" s="20">
        <f>D2720*E2720</f>
        <v>42832.344943783581</v>
      </c>
    </row>
    <row r="2721" spans="1:6" ht="6.95" customHeight="1" x14ac:dyDescent="0.2">
      <c r="A2721" s="18"/>
      <c r="B2721" s="29"/>
      <c r="C2721" s="34"/>
      <c r="D2721" s="32"/>
      <c r="E2721" s="20"/>
      <c r="F2721" s="20"/>
    </row>
    <row r="2722" spans="1:6" ht="6.95" customHeight="1" x14ac:dyDescent="0.2">
      <c r="A2722" s="18"/>
      <c r="B2722" s="29"/>
      <c r="C2722" s="34"/>
      <c r="D2722" s="32"/>
      <c r="E2722" s="20"/>
      <c r="F2722" s="20"/>
    </row>
    <row r="2723" spans="1:6" ht="6.95" customHeight="1" x14ac:dyDescent="0.2">
      <c r="A2723" s="18"/>
      <c r="B2723" s="29"/>
      <c r="C2723" s="34"/>
      <c r="D2723" s="32"/>
      <c r="E2723" s="20"/>
      <c r="F2723" s="20"/>
    </row>
    <row r="2724" spans="1:6" ht="6.95" customHeight="1" x14ac:dyDescent="0.2">
      <c r="A2724" s="18">
        <v>98</v>
      </c>
      <c r="B2724" s="29" t="s">
        <v>561</v>
      </c>
      <c r="C2724" s="34" t="s">
        <v>40</v>
      </c>
      <c r="D2724" s="18">
        <v>3000</v>
      </c>
      <c r="E2724" s="20">
        <v>0.89259365832077442</v>
      </c>
      <c r="F2724" s="20">
        <f>D2724*E2724</f>
        <v>2677.7809749623234</v>
      </c>
    </row>
    <row r="2725" spans="1:6" ht="6.95" customHeight="1" x14ac:dyDescent="0.2">
      <c r="A2725" s="18"/>
      <c r="B2725" s="29"/>
      <c r="C2725" s="34"/>
      <c r="D2725" s="18"/>
      <c r="E2725" s="20"/>
      <c r="F2725" s="20"/>
    </row>
    <row r="2726" spans="1:6" ht="6.95" customHeight="1" x14ac:dyDescent="0.2">
      <c r="A2726" s="18"/>
      <c r="B2726" s="29"/>
      <c r="C2726" s="34"/>
      <c r="D2726" s="18"/>
      <c r="E2726" s="20"/>
      <c r="F2726" s="20"/>
    </row>
    <row r="2727" spans="1:6" ht="6.95" customHeight="1" x14ac:dyDescent="0.2">
      <c r="A2727" s="18"/>
      <c r="B2727" s="29"/>
      <c r="C2727" s="34"/>
      <c r="D2727" s="18"/>
      <c r="E2727" s="20"/>
      <c r="F2727" s="20"/>
    </row>
    <row r="2728" spans="1:6" ht="6.95" customHeight="1" x14ac:dyDescent="0.2">
      <c r="A2728" s="18">
        <v>99</v>
      </c>
      <c r="B2728" s="29" t="s">
        <v>562</v>
      </c>
      <c r="C2728" s="34" t="s">
        <v>30</v>
      </c>
      <c r="D2728" s="18">
        <v>3</v>
      </c>
      <c r="E2728" s="20">
        <v>21.999213118643183</v>
      </c>
      <c r="F2728" s="20">
        <f>D2728*E2728</f>
        <v>65.99763935592955</v>
      </c>
    </row>
    <row r="2729" spans="1:6" ht="6.95" customHeight="1" x14ac:dyDescent="0.2">
      <c r="A2729" s="18"/>
      <c r="B2729" s="29"/>
      <c r="C2729" s="34"/>
      <c r="D2729" s="18"/>
      <c r="E2729" s="20"/>
      <c r="F2729" s="20"/>
    </row>
    <row r="2730" spans="1:6" ht="6.95" customHeight="1" x14ac:dyDescent="0.2">
      <c r="A2730" s="18"/>
      <c r="B2730" s="29"/>
      <c r="C2730" s="34"/>
      <c r="D2730" s="18"/>
      <c r="E2730" s="20"/>
      <c r="F2730" s="20"/>
    </row>
    <row r="2731" spans="1:6" ht="6.95" customHeight="1" x14ac:dyDescent="0.2">
      <c r="A2731" s="18"/>
      <c r="B2731" s="29"/>
      <c r="C2731" s="34"/>
      <c r="D2731" s="18"/>
      <c r="E2731" s="20"/>
      <c r="F2731" s="20"/>
    </row>
    <row r="2732" spans="1:6" ht="6.95" customHeight="1" x14ac:dyDescent="0.2">
      <c r="A2732" s="18">
        <v>100</v>
      </c>
      <c r="B2732" s="29" t="s">
        <v>563</v>
      </c>
      <c r="C2732" s="34" t="s">
        <v>30</v>
      </c>
      <c r="D2732" s="18">
        <v>1</v>
      </c>
      <c r="E2732" s="20">
        <v>25.709265747758202</v>
      </c>
      <c r="F2732" s="20">
        <f>D2732*E2732</f>
        <v>25.709265747758202</v>
      </c>
    </row>
    <row r="2733" spans="1:6" ht="6.95" customHeight="1" x14ac:dyDescent="0.2">
      <c r="A2733" s="18"/>
      <c r="B2733" s="29"/>
      <c r="C2733" s="34"/>
      <c r="D2733" s="18"/>
      <c r="E2733" s="20"/>
      <c r="F2733" s="20"/>
    </row>
    <row r="2734" spans="1:6" ht="6.95" customHeight="1" x14ac:dyDescent="0.2">
      <c r="A2734" s="18"/>
      <c r="B2734" s="29"/>
      <c r="C2734" s="34"/>
      <c r="D2734" s="18"/>
      <c r="E2734" s="20"/>
      <c r="F2734" s="20"/>
    </row>
    <row r="2735" spans="1:6" ht="6.95" customHeight="1" x14ac:dyDescent="0.2">
      <c r="A2735" s="18"/>
      <c r="B2735" s="29"/>
      <c r="C2735" s="34"/>
      <c r="D2735" s="18"/>
      <c r="E2735" s="20"/>
      <c r="F2735" s="20"/>
    </row>
    <row r="2736" spans="1:6" ht="6.95" customHeight="1" x14ac:dyDescent="0.2">
      <c r="A2736" s="18">
        <v>101</v>
      </c>
      <c r="B2736" s="29" t="s">
        <v>564</v>
      </c>
      <c r="C2736" s="34" t="s">
        <v>30</v>
      </c>
      <c r="D2736" s="18">
        <v>1</v>
      </c>
      <c r="E2736" s="20">
        <v>28.44056394294212</v>
      </c>
      <c r="F2736" s="20">
        <f>D2736*E2736</f>
        <v>28.44056394294212</v>
      </c>
    </row>
    <row r="2737" spans="1:6" ht="6.95" customHeight="1" x14ac:dyDescent="0.2">
      <c r="A2737" s="18"/>
      <c r="B2737" s="29"/>
      <c r="C2737" s="34"/>
      <c r="D2737" s="18"/>
      <c r="E2737" s="20"/>
      <c r="F2737" s="20"/>
    </row>
    <row r="2738" spans="1:6" ht="6.95" customHeight="1" x14ac:dyDescent="0.2">
      <c r="A2738" s="18"/>
      <c r="B2738" s="29"/>
      <c r="C2738" s="34"/>
      <c r="D2738" s="18"/>
      <c r="E2738" s="20"/>
      <c r="F2738" s="20"/>
    </row>
    <row r="2739" spans="1:6" ht="6.95" customHeight="1" x14ac:dyDescent="0.2">
      <c r="A2739" s="18"/>
      <c r="B2739" s="29"/>
      <c r="C2739" s="34"/>
      <c r="D2739" s="18"/>
      <c r="E2739" s="20"/>
      <c r="F2739" s="20"/>
    </row>
    <row r="2740" spans="1:6" ht="6.95" customHeight="1" x14ac:dyDescent="0.2">
      <c r="A2740" s="18">
        <v>102</v>
      </c>
      <c r="B2740" s="29" t="s">
        <v>565</v>
      </c>
      <c r="C2740" s="34" t="s">
        <v>30</v>
      </c>
      <c r="D2740" s="18">
        <v>1</v>
      </c>
      <c r="E2740" s="20">
        <v>31.890624821069178</v>
      </c>
      <c r="F2740" s="20">
        <f>D2740*E2740</f>
        <v>31.890624821069178</v>
      </c>
    </row>
    <row r="2741" spans="1:6" ht="6.95" customHeight="1" x14ac:dyDescent="0.2">
      <c r="A2741" s="18"/>
      <c r="B2741" s="29"/>
      <c r="C2741" s="34"/>
      <c r="D2741" s="18"/>
      <c r="E2741" s="20"/>
      <c r="F2741" s="20"/>
    </row>
    <row r="2742" spans="1:6" ht="6.95" customHeight="1" x14ac:dyDescent="0.2">
      <c r="A2742" s="18"/>
      <c r="B2742" s="29"/>
      <c r="C2742" s="34"/>
      <c r="D2742" s="18"/>
      <c r="E2742" s="20"/>
      <c r="F2742" s="20"/>
    </row>
    <row r="2743" spans="1:6" ht="6.95" customHeight="1" x14ac:dyDescent="0.2">
      <c r="A2743" s="18"/>
      <c r="B2743" s="29"/>
      <c r="C2743" s="34"/>
      <c r="D2743" s="18"/>
      <c r="E2743" s="20"/>
      <c r="F2743" s="20"/>
    </row>
    <row r="2744" spans="1:6" ht="6.95" customHeight="1" x14ac:dyDescent="0.2">
      <c r="A2744" s="18">
        <v>103</v>
      </c>
      <c r="B2744" s="29" t="s">
        <v>566</v>
      </c>
      <c r="C2744" s="18" t="s">
        <v>12</v>
      </c>
      <c r="D2744" s="30">
        <v>60</v>
      </c>
      <c r="E2744" s="20">
        <v>5.5329355078130273</v>
      </c>
      <c r="F2744" s="20">
        <f>D2744*E2744</f>
        <v>331.97613046878166</v>
      </c>
    </row>
    <row r="2745" spans="1:6" ht="6.95" customHeight="1" x14ac:dyDescent="0.2">
      <c r="A2745" s="18"/>
      <c r="B2745" s="29"/>
      <c r="C2745" s="18"/>
      <c r="D2745" s="30"/>
      <c r="E2745" s="20"/>
      <c r="F2745" s="20"/>
    </row>
    <row r="2746" spans="1:6" ht="6.95" customHeight="1" x14ac:dyDescent="0.2">
      <c r="A2746" s="18"/>
      <c r="B2746" s="29"/>
      <c r="C2746" s="18"/>
      <c r="D2746" s="30"/>
      <c r="E2746" s="20"/>
      <c r="F2746" s="20"/>
    </row>
    <row r="2747" spans="1:6" ht="6.95" customHeight="1" x14ac:dyDescent="0.2">
      <c r="A2747" s="18"/>
      <c r="B2747" s="29"/>
      <c r="C2747" s="18"/>
      <c r="D2747" s="30"/>
      <c r="E2747" s="20"/>
      <c r="F2747" s="20"/>
    </row>
    <row r="2748" spans="1:6" ht="6.95" customHeight="1" x14ac:dyDescent="0.2">
      <c r="A2748" s="18">
        <v>104</v>
      </c>
      <c r="B2748" s="29" t="s">
        <v>236</v>
      </c>
      <c r="C2748" s="34" t="s">
        <v>12</v>
      </c>
      <c r="D2748" s="34">
        <v>60</v>
      </c>
      <c r="E2748" s="20">
        <v>2.3286250562714743</v>
      </c>
      <c r="F2748" s="20">
        <f>D2748*E2748</f>
        <v>139.71750337628845</v>
      </c>
    </row>
    <row r="2749" spans="1:6" ht="6.95" customHeight="1" x14ac:dyDescent="0.2">
      <c r="A2749" s="18"/>
      <c r="B2749" s="29"/>
      <c r="C2749" s="34"/>
      <c r="D2749" s="34"/>
      <c r="E2749" s="20"/>
      <c r="F2749" s="20"/>
    </row>
    <row r="2750" spans="1:6" ht="6.95" customHeight="1" x14ac:dyDescent="0.2">
      <c r="A2750" s="18"/>
      <c r="B2750" s="29"/>
      <c r="C2750" s="34"/>
      <c r="D2750" s="34"/>
      <c r="E2750" s="20"/>
      <c r="F2750" s="20"/>
    </row>
    <row r="2751" spans="1:6" ht="6.95" customHeight="1" x14ac:dyDescent="0.2">
      <c r="A2751" s="18"/>
      <c r="B2751" s="29"/>
      <c r="C2751" s="34"/>
      <c r="D2751" s="34"/>
      <c r="E2751" s="20"/>
      <c r="F2751" s="20"/>
    </row>
    <row r="2752" spans="1:6" ht="6.95" customHeight="1" x14ac:dyDescent="0.2">
      <c r="A2752" s="18">
        <v>105</v>
      </c>
      <c r="B2752" s="29" t="s">
        <v>567</v>
      </c>
      <c r="C2752" s="18" t="s">
        <v>12</v>
      </c>
      <c r="D2752" s="34">
        <v>20</v>
      </c>
      <c r="E2752" s="20">
        <v>0.22366048341051081</v>
      </c>
      <c r="F2752" s="20">
        <f>D2752*E2752</f>
        <v>4.4732096682102167</v>
      </c>
    </row>
    <row r="2753" spans="1:6" ht="6.95" customHeight="1" x14ac:dyDescent="0.2">
      <c r="A2753" s="18"/>
      <c r="B2753" s="29"/>
      <c r="C2753" s="18"/>
      <c r="D2753" s="34"/>
      <c r="E2753" s="20"/>
      <c r="F2753" s="20"/>
    </row>
    <row r="2754" spans="1:6" ht="6.95" customHeight="1" x14ac:dyDescent="0.2">
      <c r="A2754" s="18"/>
      <c r="B2754" s="29"/>
      <c r="C2754" s="18"/>
      <c r="D2754" s="34"/>
      <c r="E2754" s="20"/>
      <c r="F2754" s="20"/>
    </row>
    <row r="2755" spans="1:6" ht="6.95" customHeight="1" x14ac:dyDescent="0.2">
      <c r="A2755" s="18"/>
      <c r="B2755" s="29"/>
      <c r="C2755" s="18"/>
      <c r="D2755" s="34"/>
      <c r="E2755" s="20"/>
      <c r="F2755" s="20"/>
    </row>
    <row r="2756" spans="1:6" ht="6.95" customHeight="1" x14ac:dyDescent="0.2">
      <c r="A2756" s="18">
        <v>106</v>
      </c>
      <c r="B2756" s="29" t="s">
        <v>568</v>
      </c>
      <c r="C2756" s="18" t="s">
        <v>26</v>
      </c>
      <c r="D2756" s="18">
        <v>2.4</v>
      </c>
      <c r="E2756" s="20">
        <v>97.305260897348177</v>
      </c>
      <c r="F2756" s="20">
        <f>D2756*E2756</f>
        <v>233.53262615363562</v>
      </c>
    </row>
    <row r="2757" spans="1:6" ht="6.95" customHeight="1" x14ac:dyDescent="0.2">
      <c r="A2757" s="18"/>
      <c r="B2757" s="29"/>
      <c r="C2757" s="18"/>
      <c r="D2757" s="18"/>
      <c r="E2757" s="20"/>
      <c r="F2757" s="20"/>
    </row>
    <row r="2758" spans="1:6" ht="6.95" customHeight="1" x14ac:dyDescent="0.2">
      <c r="A2758" s="18"/>
      <c r="B2758" s="29"/>
      <c r="C2758" s="18"/>
      <c r="D2758" s="18"/>
      <c r="E2758" s="20"/>
      <c r="F2758" s="20"/>
    </row>
    <row r="2759" spans="1:6" ht="6.95" customHeight="1" x14ac:dyDescent="0.2">
      <c r="A2759" s="18"/>
      <c r="B2759" s="29"/>
      <c r="C2759" s="18"/>
      <c r="D2759" s="18"/>
      <c r="E2759" s="20"/>
      <c r="F2759" s="20"/>
    </row>
    <row r="2760" spans="1:6" ht="6.95" customHeight="1" x14ac:dyDescent="0.2">
      <c r="A2760" s="18">
        <v>107</v>
      </c>
      <c r="B2760" s="29" t="s">
        <v>569</v>
      </c>
      <c r="C2760" s="18" t="s">
        <v>12</v>
      </c>
      <c r="D2760" s="18">
        <v>110</v>
      </c>
      <c r="E2760" s="20">
        <v>0.49367859056963354</v>
      </c>
      <c r="F2760" s="20">
        <f>D2760*E2760</f>
        <v>54.304644962659687</v>
      </c>
    </row>
    <row r="2761" spans="1:6" ht="6.95" customHeight="1" x14ac:dyDescent="0.2">
      <c r="A2761" s="18"/>
      <c r="B2761" s="29"/>
      <c r="C2761" s="18"/>
      <c r="D2761" s="18"/>
      <c r="E2761" s="20"/>
      <c r="F2761" s="20"/>
    </row>
    <row r="2762" spans="1:6" ht="6.95" customHeight="1" x14ac:dyDescent="0.2">
      <c r="A2762" s="18"/>
      <c r="B2762" s="29"/>
      <c r="C2762" s="18"/>
      <c r="D2762" s="18"/>
      <c r="E2762" s="20"/>
      <c r="F2762" s="20"/>
    </row>
    <row r="2763" spans="1:6" ht="6.95" customHeight="1" x14ac:dyDescent="0.2">
      <c r="A2763" s="18"/>
      <c r="B2763" s="29"/>
      <c r="C2763" s="18"/>
      <c r="D2763" s="18"/>
      <c r="E2763" s="20"/>
      <c r="F2763" s="20"/>
    </row>
    <row r="2764" spans="1:6" ht="6.95" customHeight="1" x14ac:dyDescent="0.2">
      <c r="A2764" s="18"/>
      <c r="B2764" s="19" t="s">
        <v>570</v>
      </c>
      <c r="C2764" s="18"/>
      <c r="D2764" s="18"/>
      <c r="E2764" s="20">
        <v>0</v>
      </c>
      <c r="F2764" s="20">
        <f>D2764*E2764</f>
        <v>0</v>
      </c>
    </row>
    <row r="2765" spans="1:6" ht="6.95" customHeight="1" x14ac:dyDescent="0.2">
      <c r="A2765" s="18"/>
      <c r="B2765" s="19"/>
      <c r="C2765" s="18"/>
      <c r="D2765" s="18"/>
      <c r="E2765" s="20"/>
      <c r="F2765" s="20"/>
    </row>
    <row r="2766" spans="1:6" ht="6.95" customHeight="1" x14ac:dyDescent="0.2">
      <c r="A2766" s="18"/>
      <c r="B2766" s="19"/>
      <c r="C2766" s="18"/>
      <c r="D2766" s="18"/>
      <c r="E2766" s="20"/>
      <c r="F2766" s="20"/>
    </row>
    <row r="2767" spans="1:6" ht="6.95" customHeight="1" x14ac:dyDescent="0.2">
      <c r="A2767" s="18"/>
      <c r="B2767" s="19"/>
      <c r="C2767" s="18"/>
      <c r="D2767" s="18"/>
      <c r="E2767" s="20"/>
      <c r="F2767" s="20"/>
    </row>
    <row r="2768" spans="1:6" ht="6.95" customHeight="1" x14ac:dyDescent="0.2">
      <c r="A2768" s="18">
        <v>1</v>
      </c>
      <c r="B2768" s="29" t="s">
        <v>571</v>
      </c>
      <c r="C2768" s="34" t="s">
        <v>30</v>
      </c>
      <c r="D2768" s="18">
        <v>2</v>
      </c>
      <c r="E2768" s="20">
        <v>11.271176200922275</v>
      </c>
      <c r="F2768" s="20">
        <f>D2768*E2768</f>
        <v>22.54235240184455</v>
      </c>
    </row>
    <row r="2769" spans="1:6" ht="6.95" customHeight="1" x14ac:dyDescent="0.2">
      <c r="A2769" s="18"/>
      <c r="B2769" s="29"/>
      <c r="C2769" s="34"/>
      <c r="D2769" s="18"/>
      <c r="E2769" s="20"/>
      <c r="F2769" s="20"/>
    </row>
    <row r="2770" spans="1:6" ht="6.95" customHeight="1" x14ac:dyDescent="0.2">
      <c r="A2770" s="18"/>
      <c r="B2770" s="29"/>
      <c r="C2770" s="34"/>
      <c r="D2770" s="18"/>
      <c r="E2770" s="20"/>
      <c r="F2770" s="20"/>
    </row>
    <row r="2771" spans="1:6" ht="6.95" customHeight="1" x14ac:dyDescent="0.2">
      <c r="A2771" s="18"/>
      <c r="B2771" s="29"/>
      <c r="C2771" s="34"/>
      <c r="D2771" s="18"/>
      <c r="E2771" s="20"/>
      <c r="F2771" s="20"/>
    </row>
    <row r="2772" spans="1:6" ht="6.95" customHeight="1" x14ac:dyDescent="0.2">
      <c r="A2772" s="18">
        <v>2</v>
      </c>
      <c r="B2772" s="29" t="s">
        <v>572</v>
      </c>
      <c r="C2772" s="34" t="s">
        <v>30</v>
      </c>
      <c r="D2772" s="18">
        <v>4</v>
      </c>
      <c r="E2772" s="20">
        <v>7.4639468788089873</v>
      </c>
      <c r="F2772" s="20">
        <f>D2772*E2772</f>
        <v>29.855787515235949</v>
      </c>
    </row>
    <row r="2773" spans="1:6" ht="6.95" customHeight="1" x14ac:dyDescent="0.2">
      <c r="A2773" s="18"/>
      <c r="B2773" s="29"/>
      <c r="C2773" s="34"/>
      <c r="D2773" s="18"/>
      <c r="E2773" s="20"/>
      <c r="F2773" s="20"/>
    </row>
    <row r="2774" spans="1:6" ht="6.95" customHeight="1" x14ac:dyDescent="0.2">
      <c r="A2774" s="18"/>
      <c r="B2774" s="29"/>
      <c r="C2774" s="34"/>
      <c r="D2774" s="18"/>
      <c r="E2774" s="20"/>
      <c r="F2774" s="20"/>
    </row>
    <row r="2775" spans="1:6" ht="6.95" customHeight="1" x14ac:dyDescent="0.2">
      <c r="A2775" s="18"/>
      <c r="B2775" s="29"/>
      <c r="C2775" s="34"/>
      <c r="D2775" s="18"/>
      <c r="E2775" s="20"/>
      <c r="F2775" s="20"/>
    </row>
    <row r="2776" spans="1:6" ht="6.95" customHeight="1" x14ac:dyDescent="0.2">
      <c r="A2776" s="18">
        <v>3</v>
      </c>
      <c r="B2776" s="29" t="s">
        <v>492</v>
      </c>
      <c r="C2776" s="34" t="s">
        <v>30</v>
      </c>
      <c r="D2776" s="18">
        <v>2</v>
      </c>
      <c r="E2776" s="20">
        <v>16.307437954119017</v>
      </c>
      <c r="F2776" s="20">
        <f>D2776*E2776</f>
        <v>32.614875908238034</v>
      </c>
    </row>
    <row r="2777" spans="1:6" ht="6.95" customHeight="1" x14ac:dyDescent="0.2">
      <c r="A2777" s="18"/>
      <c r="B2777" s="29"/>
      <c r="C2777" s="34"/>
      <c r="D2777" s="18"/>
      <c r="E2777" s="20"/>
      <c r="F2777" s="20"/>
    </row>
    <row r="2778" spans="1:6" ht="6.95" customHeight="1" x14ac:dyDescent="0.2">
      <c r="A2778" s="18"/>
      <c r="B2778" s="29"/>
      <c r="C2778" s="34"/>
      <c r="D2778" s="18"/>
      <c r="E2778" s="20"/>
      <c r="F2778" s="20"/>
    </row>
    <row r="2779" spans="1:6" ht="6.95" customHeight="1" x14ac:dyDescent="0.2">
      <c r="A2779" s="18"/>
      <c r="B2779" s="29"/>
      <c r="C2779" s="34"/>
      <c r="D2779" s="18"/>
      <c r="E2779" s="20"/>
      <c r="F2779" s="20"/>
    </row>
    <row r="2780" spans="1:6" ht="6.95" customHeight="1" x14ac:dyDescent="0.2">
      <c r="A2780" s="18">
        <v>4</v>
      </c>
      <c r="B2780" s="29" t="s">
        <v>573</v>
      </c>
      <c r="C2780" s="34" t="s">
        <v>30</v>
      </c>
      <c r="D2780" s="18">
        <v>4</v>
      </c>
      <c r="E2780" s="20">
        <v>1.7668699421090086</v>
      </c>
      <c r="F2780" s="20">
        <f>D2780*E2780</f>
        <v>7.0674797684360344</v>
      </c>
    </row>
    <row r="2781" spans="1:6" ht="6.95" customHeight="1" x14ac:dyDescent="0.2">
      <c r="A2781" s="18"/>
      <c r="B2781" s="29"/>
      <c r="C2781" s="34"/>
      <c r="D2781" s="18"/>
      <c r="E2781" s="20"/>
      <c r="F2781" s="20"/>
    </row>
    <row r="2782" spans="1:6" ht="6.95" customHeight="1" x14ac:dyDescent="0.2">
      <c r="A2782" s="18"/>
      <c r="B2782" s="29"/>
      <c r="C2782" s="34"/>
      <c r="D2782" s="18"/>
      <c r="E2782" s="20"/>
      <c r="F2782" s="20"/>
    </row>
    <row r="2783" spans="1:6" ht="6.95" customHeight="1" x14ac:dyDescent="0.2">
      <c r="A2783" s="18"/>
      <c r="B2783" s="29"/>
      <c r="C2783" s="34"/>
      <c r="D2783" s="18"/>
      <c r="E2783" s="20"/>
      <c r="F2783" s="20"/>
    </row>
    <row r="2784" spans="1:6" ht="6.95" customHeight="1" x14ac:dyDescent="0.2">
      <c r="A2784" s="18">
        <v>5</v>
      </c>
      <c r="B2784" s="29" t="s">
        <v>574</v>
      </c>
      <c r="C2784" s="34" t="s">
        <v>30</v>
      </c>
      <c r="D2784" s="18">
        <v>2</v>
      </c>
      <c r="E2784" s="20">
        <v>7.2510281490354958</v>
      </c>
      <c r="F2784" s="20">
        <f>D2784*E2784</f>
        <v>14.502056298070992</v>
      </c>
    </row>
    <row r="2785" spans="1:6" ht="6.95" customHeight="1" x14ac:dyDescent="0.2">
      <c r="A2785" s="18"/>
      <c r="B2785" s="29"/>
      <c r="C2785" s="34"/>
      <c r="D2785" s="18"/>
      <c r="E2785" s="20"/>
      <c r="F2785" s="20"/>
    </row>
    <row r="2786" spans="1:6" ht="6.95" customHeight="1" x14ac:dyDescent="0.2">
      <c r="A2786" s="18"/>
      <c r="B2786" s="29"/>
      <c r="C2786" s="34"/>
      <c r="D2786" s="18"/>
      <c r="E2786" s="20"/>
      <c r="F2786" s="20"/>
    </row>
    <row r="2787" spans="1:6" ht="6.95" customHeight="1" x14ac:dyDescent="0.2">
      <c r="A2787" s="18"/>
      <c r="B2787" s="29"/>
      <c r="C2787" s="34"/>
      <c r="D2787" s="18"/>
      <c r="E2787" s="20"/>
      <c r="F2787" s="20"/>
    </row>
    <row r="2788" spans="1:6" ht="6.95" customHeight="1" x14ac:dyDescent="0.2">
      <c r="A2788" s="18">
        <v>6</v>
      </c>
      <c r="B2788" s="29" t="s">
        <v>540</v>
      </c>
      <c r="C2788" s="34" t="s">
        <v>30</v>
      </c>
      <c r="D2788" s="18">
        <v>4</v>
      </c>
      <c r="E2788" s="20">
        <v>5.3221990663705583</v>
      </c>
      <c r="F2788" s="20">
        <f>D2788*E2788</f>
        <v>21.288796265482233</v>
      </c>
    </row>
    <row r="2789" spans="1:6" ht="6.95" customHeight="1" x14ac:dyDescent="0.2">
      <c r="A2789" s="18"/>
      <c r="B2789" s="29"/>
      <c r="C2789" s="34"/>
      <c r="D2789" s="18"/>
      <c r="E2789" s="20"/>
      <c r="F2789" s="20"/>
    </row>
    <row r="2790" spans="1:6" ht="6.95" customHeight="1" x14ac:dyDescent="0.2">
      <c r="A2790" s="18"/>
      <c r="B2790" s="29"/>
      <c r="C2790" s="34"/>
      <c r="D2790" s="18"/>
      <c r="E2790" s="20"/>
      <c r="F2790" s="20"/>
    </row>
    <row r="2791" spans="1:6" ht="6.95" customHeight="1" x14ac:dyDescent="0.2">
      <c r="A2791" s="18"/>
      <c r="B2791" s="29"/>
      <c r="C2791" s="34"/>
      <c r="D2791" s="18"/>
      <c r="E2791" s="20"/>
      <c r="F2791" s="20"/>
    </row>
    <row r="2792" spans="1:6" ht="6.95" customHeight="1" x14ac:dyDescent="0.2">
      <c r="A2792" s="18">
        <v>7</v>
      </c>
      <c r="B2792" s="29" t="s">
        <v>559</v>
      </c>
      <c r="C2792" s="34" t="s">
        <v>12</v>
      </c>
      <c r="D2792" s="18">
        <v>40</v>
      </c>
      <c r="E2792" s="20">
        <v>6.7021778579194748</v>
      </c>
      <c r="F2792" s="20">
        <f>D2792*E2792</f>
        <v>268.08711431677898</v>
      </c>
    </row>
    <row r="2793" spans="1:6" ht="6.95" customHeight="1" x14ac:dyDescent="0.2">
      <c r="A2793" s="18"/>
      <c r="B2793" s="29"/>
      <c r="C2793" s="34"/>
      <c r="D2793" s="18"/>
      <c r="E2793" s="20"/>
      <c r="F2793" s="20"/>
    </row>
    <row r="2794" spans="1:6" ht="6.95" customHeight="1" x14ac:dyDescent="0.2">
      <c r="A2794" s="18"/>
      <c r="B2794" s="29"/>
      <c r="C2794" s="34"/>
      <c r="D2794" s="18"/>
      <c r="E2794" s="20"/>
      <c r="F2794" s="20"/>
    </row>
    <row r="2795" spans="1:6" ht="6.95" customHeight="1" x14ac:dyDescent="0.2">
      <c r="A2795" s="18"/>
      <c r="B2795" s="29"/>
      <c r="C2795" s="34"/>
      <c r="D2795" s="18"/>
      <c r="E2795" s="20"/>
      <c r="F2795" s="20"/>
    </row>
    <row r="2796" spans="1:6" ht="6.95" customHeight="1" x14ac:dyDescent="0.2">
      <c r="A2796" s="18">
        <v>8</v>
      </c>
      <c r="B2796" s="29" t="s">
        <v>575</v>
      </c>
      <c r="C2796" s="34" t="s">
        <v>19</v>
      </c>
      <c r="D2796" s="32">
        <v>4</v>
      </c>
      <c r="E2796" s="20">
        <v>0.21562880488294098</v>
      </c>
      <c r="F2796" s="20">
        <f>D2796*E2796</f>
        <v>0.86251521953176391</v>
      </c>
    </row>
    <row r="2797" spans="1:6" ht="6.95" customHeight="1" x14ac:dyDescent="0.2">
      <c r="A2797" s="18"/>
      <c r="B2797" s="29"/>
      <c r="C2797" s="34"/>
      <c r="D2797" s="32"/>
      <c r="E2797" s="20"/>
      <c r="F2797" s="20"/>
    </row>
    <row r="2798" spans="1:6" ht="6.95" customHeight="1" x14ac:dyDescent="0.2">
      <c r="A2798" s="18"/>
      <c r="B2798" s="29"/>
      <c r="C2798" s="34"/>
      <c r="D2798" s="32"/>
      <c r="E2798" s="20"/>
      <c r="F2798" s="20"/>
    </row>
    <row r="2799" spans="1:6" ht="6.95" customHeight="1" x14ac:dyDescent="0.2">
      <c r="A2799" s="18"/>
      <c r="B2799" s="29"/>
      <c r="C2799" s="34"/>
      <c r="D2799" s="32"/>
      <c r="E2799" s="20"/>
      <c r="F2799" s="20"/>
    </row>
    <row r="2800" spans="1:6" ht="6.95" customHeight="1" x14ac:dyDescent="0.2">
      <c r="A2800" s="18">
        <v>9</v>
      </c>
      <c r="B2800" s="29" t="s">
        <v>561</v>
      </c>
      <c r="C2800" s="34" t="s">
        <v>40</v>
      </c>
      <c r="D2800" s="18">
        <v>3</v>
      </c>
      <c r="E2800" s="20">
        <v>0.89259365832077442</v>
      </c>
      <c r="F2800" s="20">
        <f>D2800*E2800</f>
        <v>2.6777809749623231</v>
      </c>
    </row>
    <row r="2801" spans="1:6" ht="6.95" customHeight="1" x14ac:dyDescent="0.2">
      <c r="A2801" s="18"/>
      <c r="B2801" s="29"/>
      <c r="C2801" s="34"/>
      <c r="D2801" s="18"/>
      <c r="E2801" s="20"/>
      <c r="F2801" s="20"/>
    </row>
    <row r="2802" spans="1:6" ht="6.95" customHeight="1" x14ac:dyDescent="0.2">
      <c r="A2802" s="18"/>
      <c r="B2802" s="29"/>
      <c r="C2802" s="34"/>
      <c r="D2802" s="18"/>
      <c r="E2802" s="20"/>
      <c r="F2802" s="20"/>
    </row>
    <row r="2803" spans="1:6" ht="6.95" customHeight="1" x14ac:dyDescent="0.2">
      <c r="A2803" s="18"/>
      <c r="B2803" s="29"/>
      <c r="C2803" s="34"/>
      <c r="D2803" s="18"/>
      <c r="E2803" s="20"/>
      <c r="F2803" s="20"/>
    </row>
    <row r="2804" spans="1:6" ht="6.95" customHeight="1" x14ac:dyDescent="0.2">
      <c r="A2804" s="18">
        <v>10</v>
      </c>
      <c r="B2804" s="29" t="s">
        <v>576</v>
      </c>
      <c r="C2804" s="18" t="s">
        <v>30</v>
      </c>
      <c r="D2804" s="18">
        <v>34</v>
      </c>
      <c r="E2804" s="20">
        <v>2.7493307819043595</v>
      </c>
      <c r="F2804" s="20">
        <f>D2804*E2804</f>
        <v>93.477246584748229</v>
      </c>
    </row>
    <row r="2805" spans="1:6" ht="6.95" customHeight="1" x14ac:dyDescent="0.2">
      <c r="A2805" s="18"/>
      <c r="B2805" s="29"/>
      <c r="C2805" s="18"/>
      <c r="D2805" s="18"/>
      <c r="E2805" s="20"/>
      <c r="F2805" s="20"/>
    </row>
    <row r="2806" spans="1:6" ht="6.95" customHeight="1" x14ac:dyDescent="0.2">
      <c r="A2806" s="18"/>
      <c r="B2806" s="29"/>
      <c r="C2806" s="18"/>
      <c r="D2806" s="18"/>
      <c r="E2806" s="20"/>
      <c r="F2806" s="20"/>
    </row>
    <row r="2807" spans="1:6" ht="6.95" customHeight="1" x14ac:dyDescent="0.2">
      <c r="A2807" s="18"/>
      <c r="B2807" s="29"/>
      <c r="C2807" s="18"/>
      <c r="D2807" s="18"/>
      <c r="E2807" s="20"/>
      <c r="F2807" s="20"/>
    </row>
    <row r="2808" spans="1:6" ht="6.95" customHeight="1" x14ac:dyDescent="0.2">
      <c r="A2808" s="18"/>
      <c r="B2808" s="19" t="s">
        <v>577</v>
      </c>
      <c r="C2808" s="34"/>
      <c r="D2808" s="30"/>
      <c r="E2808" s="20">
        <v>0</v>
      </c>
      <c r="F2808" s="20">
        <f>D2808*E2808</f>
        <v>0</v>
      </c>
    </row>
    <row r="2809" spans="1:6" ht="6.95" customHeight="1" x14ac:dyDescent="0.2">
      <c r="A2809" s="18"/>
      <c r="B2809" s="19"/>
      <c r="C2809" s="34"/>
      <c r="D2809" s="30"/>
      <c r="E2809" s="20"/>
      <c r="F2809" s="20"/>
    </row>
    <row r="2810" spans="1:6" ht="6.95" customHeight="1" x14ac:dyDescent="0.2">
      <c r="A2810" s="18"/>
      <c r="B2810" s="19"/>
      <c r="C2810" s="34"/>
      <c r="D2810" s="30"/>
      <c r="E2810" s="20"/>
      <c r="F2810" s="20"/>
    </row>
    <row r="2811" spans="1:6" ht="6.95" customHeight="1" x14ac:dyDescent="0.2">
      <c r="A2811" s="18"/>
      <c r="B2811" s="19"/>
      <c r="C2811" s="34"/>
      <c r="D2811" s="30"/>
      <c r="E2811" s="20"/>
      <c r="F2811" s="20"/>
    </row>
    <row r="2812" spans="1:6" ht="6.95" customHeight="1" x14ac:dyDescent="0.2">
      <c r="A2812" s="18"/>
      <c r="B2812" s="31" t="s">
        <v>578</v>
      </c>
      <c r="C2812" s="34"/>
      <c r="D2812" s="18"/>
      <c r="E2812" s="20">
        <v>0</v>
      </c>
      <c r="F2812" s="20">
        <f>D2812*E2812</f>
        <v>0</v>
      </c>
    </row>
    <row r="2813" spans="1:6" ht="6.95" customHeight="1" x14ac:dyDescent="0.2">
      <c r="A2813" s="18"/>
      <c r="B2813" s="31"/>
      <c r="C2813" s="34"/>
      <c r="D2813" s="18"/>
      <c r="E2813" s="20"/>
      <c r="F2813" s="20"/>
    </row>
    <row r="2814" spans="1:6" ht="6.95" customHeight="1" x14ac:dyDescent="0.2">
      <c r="A2814" s="18"/>
      <c r="B2814" s="31"/>
      <c r="C2814" s="34"/>
      <c r="D2814" s="18"/>
      <c r="E2814" s="20"/>
      <c r="F2814" s="20"/>
    </row>
    <row r="2815" spans="1:6" ht="6.95" customHeight="1" x14ac:dyDescent="0.2">
      <c r="A2815" s="18"/>
      <c r="B2815" s="31"/>
      <c r="C2815" s="34"/>
      <c r="D2815" s="18"/>
      <c r="E2815" s="20"/>
      <c r="F2815" s="20"/>
    </row>
    <row r="2816" spans="1:6" ht="6.95" customHeight="1" x14ac:dyDescent="0.2">
      <c r="A2816" s="18">
        <v>1</v>
      </c>
      <c r="B2816" s="29" t="s">
        <v>579</v>
      </c>
      <c r="C2816" s="18" t="s">
        <v>30</v>
      </c>
      <c r="D2816" s="18">
        <v>2</v>
      </c>
      <c r="E2816" s="20">
        <v>175.9861046826625</v>
      </c>
      <c r="F2816" s="20">
        <f>D2816*E2816</f>
        <v>351.972209365325</v>
      </c>
    </row>
    <row r="2817" spans="1:6" ht="6.95" customHeight="1" x14ac:dyDescent="0.2">
      <c r="A2817" s="18"/>
      <c r="B2817" s="29"/>
      <c r="C2817" s="18"/>
      <c r="D2817" s="18"/>
      <c r="E2817" s="20"/>
      <c r="F2817" s="20"/>
    </row>
    <row r="2818" spans="1:6" ht="6.95" customHeight="1" x14ac:dyDescent="0.2">
      <c r="A2818" s="18"/>
      <c r="B2818" s="29"/>
      <c r="C2818" s="18"/>
      <c r="D2818" s="18"/>
      <c r="E2818" s="20"/>
      <c r="F2818" s="20"/>
    </row>
    <row r="2819" spans="1:6" ht="6.95" customHeight="1" x14ac:dyDescent="0.2">
      <c r="A2819" s="18"/>
      <c r="B2819" s="29"/>
      <c r="C2819" s="18"/>
      <c r="D2819" s="18"/>
      <c r="E2819" s="20"/>
      <c r="F2819" s="20"/>
    </row>
    <row r="2820" spans="1:6" ht="6.95" customHeight="1" x14ac:dyDescent="0.2">
      <c r="A2820" s="18">
        <v>2</v>
      </c>
      <c r="B2820" s="29" t="s">
        <v>580</v>
      </c>
      <c r="C2820" s="18" t="s">
        <v>30</v>
      </c>
      <c r="D2820" s="18">
        <v>1</v>
      </c>
      <c r="E2820" s="20">
        <v>140.87023504479262</v>
      </c>
      <c r="F2820" s="20">
        <f>D2820*E2820</f>
        <v>140.87023504479262</v>
      </c>
    </row>
    <row r="2821" spans="1:6" ht="6.95" customHeight="1" x14ac:dyDescent="0.2">
      <c r="A2821" s="18"/>
      <c r="B2821" s="29"/>
      <c r="C2821" s="18"/>
      <c r="D2821" s="18"/>
      <c r="E2821" s="20"/>
      <c r="F2821" s="20"/>
    </row>
    <row r="2822" spans="1:6" ht="6.95" customHeight="1" x14ac:dyDescent="0.2">
      <c r="A2822" s="18"/>
      <c r="B2822" s="29"/>
      <c r="C2822" s="18"/>
      <c r="D2822" s="18"/>
      <c r="E2822" s="20"/>
      <c r="F2822" s="20"/>
    </row>
    <row r="2823" spans="1:6" ht="6.95" customHeight="1" x14ac:dyDescent="0.2">
      <c r="A2823" s="18"/>
      <c r="B2823" s="29"/>
      <c r="C2823" s="18"/>
      <c r="D2823" s="18"/>
      <c r="E2823" s="20"/>
      <c r="F2823" s="20"/>
    </row>
    <row r="2824" spans="1:6" ht="6.95" customHeight="1" x14ac:dyDescent="0.2">
      <c r="A2824" s="18">
        <v>3</v>
      </c>
      <c r="B2824" s="29" t="s">
        <v>581</v>
      </c>
      <c r="C2824" s="18" t="s">
        <v>30</v>
      </c>
      <c r="D2824" s="18">
        <v>1</v>
      </c>
      <c r="E2824" s="20">
        <v>119.63511033992063</v>
      </c>
      <c r="F2824" s="20">
        <f>D2824*E2824</f>
        <v>119.63511033992063</v>
      </c>
    </row>
    <row r="2825" spans="1:6" ht="6.95" customHeight="1" x14ac:dyDescent="0.2">
      <c r="A2825" s="18"/>
      <c r="B2825" s="29"/>
      <c r="C2825" s="18"/>
      <c r="D2825" s="18"/>
      <c r="E2825" s="20"/>
      <c r="F2825" s="20"/>
    </row>
    <row r="2826" spans="1:6" ht="6.95" customHeight="1" x14ac:dyDescent="0.2">
      <c r="A2826" s="18"/>
      <c r="B2826" s="29"/>
      <c r="C2826" s="18"/>
      <c r="D2826" s="18"/>
      <c r="E2826" s="20"/>
      <c r="F2826" s="20"/>
    </row>
    <row r="2827" spans="1:6" ht="6.95" customHeight="1" x14ac:dyDescent="0.2">
      <c r="A2827" s="18"/>
      <c r="B2827" s="29"/>
      <c r="C2827" s="18"/>
      <c r="D2827" s="18"/>
      <c r="E2827" s="20"/>
      <c r="F2827" s="20"/>
    </row>
    <row r="2828" spans="1:6" ht="6.95" customHeight="1" x14ac:dyDescent="0.2">
      <c r="A2828" s="18">
        <v>4</v>
      </c>
      <c r="B2828" s="29" t="s">
        <v>582</v>
      </c>
      <c r="C2828" s="18" t="s">
        <v>30</v>
      </c>
      <c r="D2828" s="18">
        <v>2</v>
      </c>
      <c r="E2828" s="20">
        <v>100.37227043704455</v>
      </c>
      <c r="F2828" s="20">
        <f>D2828*E2828</f>
        <v>200.7445408740891</v>
      </c>
    </row>
    <row r="2829" spans="1:6" ht="6.95" customHeight="1" x14ac:dyDescent="0.2">
      <c r="A2829" s="18"/>
      <c r="B2829" s="29"/>
      <c r="C2829" s="18"/>
      <c r="D2829" s="18"/>
      <c r="E2829" s="20"/>
      <c r="F2829" s="20"/>
    </row>
    <row r="2830" spans="1:6" ht="6.95" customHeight="1" x14ac:dyDescent="0.2">
      <c r="A2830" s="18"/>
      <c r="B2830" s="29"/>
      <c r="C2830" s="18"/>
      <c r="D2830" s="18"/>
      <c r="E2830" s="20"/>
      <c r="F2830" s="20"/>
    </row>
    <row r="2831" spans="1:6" ht="6.95" customHeight="1" x14ac:dyDescent="0.2">
      <c r="A2831" s="18"/>
      <c r="B2831" s="29"/>
      <c r="C2831" s="18"/>
      <c r="D2831" s="18"/>
      <c r="E2831" s="20"/>
      <c r="F2831" s="20"/>
    </row>
    <row r="2832" spans="1:6" ht="6.95" customHeight="1" x14ac:dyDescent="0.2">
      <c r="A2832" s="18">
        <v>5</v>
      </c>
      <c r="B2832" s="29" t="s">
        <v>583</v>
      </c>
      <c r="C2832" s="18" t="s">
        <v>30</v>
      </c>
      <c r="D2832" s="18">
        <v>2</v>
      </c>
      <c r="E2832" s="20">
        <v>21.587245492850222</v>
      </c>
      <c r="F2832" s="20">
        <f>D2832*E2832</f>
        <v>43.174490985700444</v>
      </c>
    </row>
    <row r="2833" spans="1:6" ht="6.95" customHeight="1" x14ac:dyDescent="0.2">
      <c r="A2833" s="18"/>
      <c r="B2833" s="29"/>
      <c r="C2833" s="18"/>
      <c r="D2833" s="18"/>
      <c r="E2833" s="20"/>
      <c r="F2833" s="20"/>
    </row>
    <row r="2834" spans="1:6" ht="6.95" customHeight="1" x14ac:dyDescent="0.2">
      <c r="A2834" s="18"/>
      <c r="B2834" s="29"/>
      <c r="C2834" s="18"/>
      <c r="D2834" s="18"/>
      <c r="E2834" s="20"/>
      <c r="F2834" s="20"/>
    </row>
    <row r="2835" spans="1:6" ht="6.95" customHeight="1" x14ac:dyDescent="0.2">
      <c r="A2835" s="18"/>
      <c r="B2835" s="29"/>
      <c r="C2835" s="18"/>
      <c r="D2835" s="18"/>
      <c r="E2835" s="20"/>
      <c r="F2835" s="20"/>
    </row>
    <row r="2836" spans="1:6" ht="6.95" customHeight="1" x14ac:dyDescent="0.2">
      <c r="A2836" s="18">
        <v>6</v>
      </c>
      <c r="B2836" s="29" t="s">
        <v>584</v>
      </c>
      <c r="C2836" s="18" t="s">
        <v>30</v>
      </c>
      <c r="D2836" s="18">
        <v>4</v>
      </c>
      <c r="E2836" s="20">
        <v>18.712194761077672</v>
      </c>
      <c r="F2836" s="20">
        <f>D2836*E2836</f>
        <v>74.848779044310689</v>
      </c>
    </row>
    <row r="2837" spans="1:6" ht="6.95" customHeight="1" x14ac:dyDescent="0.2">
      <c r="A2837" s="18"/>
      <c r="B2837" s="29"/>
      <c r="C2837" s="18"/>
      <c r="D2837" s="18"/>
      <c r="E2837" s="20"/>
      <c r="F2837" s="20"/>
    </row>
    <row r="2838" spans="1:6" ht="6.95" customHeight="1" x14ac:dyDescent="0.2">
      <c r="A2838" s="18"/>
      <c r="B2838" s="29"/>
      <c r="C2838" s="18"/>
      <c r="D2838" s="18"/>
      <c r="E2838" s="20"/>
      <c r="F2838" s="20"/>
    </row>
    <row r="2839" spans="1:6" ht="6.95" customHeight="1" x14ac:dyDescent="0.2">
      <c r="A2839" s="18"/>
      <c r="B2839" s="29"/>
      <c r="C2839" s="18"/>
      <c r="D2839" s="18"/>
      <c r="E2839" s="20"/>
      <c r="F2839" s="20"/>
    </row>
    <row r="2840" spans="1:6" ht="6.95" customHeight="1" x14ac:dyDescent="0.2">
      <c r="A2840" s="18">
        <v>7</v>
      </c>
      <c r="B2840" s="29" t="s">
        <v>585</v>
      </c>
      <c r="C2840" s="18" t="s">
        <v>30</v>
      </c>
      <c r="D2840" s="18">
        <v>5</v>
      </c>
      <c r="E2840" s="20">
        <v>16.555906712248266</v>
      </c>
      <c r="F2840" s="20">
        <f>D2840*E2840</f>
        <v>82.779533561241323</v>
      </c>
    </row>
    <row r="2841" spans="1:6" ht="6.95" customHeight="1" x14ac:dyDescent="0.2">
      <c r="A2841" s="18"/>
      <c r="B2841" s="29"/>
      <c r="C2841" s="18"/>
      <c r="D2841" s="18"/>
      <c r="E2841" s="20"/>
      <c r="F2841" s="20"/>
    </row>
    <row r="2842" spans="1:6" ht="6.95" customHeight="1" x14ac:dyDescent="0.2">
      <c r="A2842" s="18"/>
      <c r="B2842" s="29"/>
      <c r="C2842" s="18"/>
      <c r="D2842" s="18"/>
      <c r="E2842" s="20"/>
      <c r="F2842" s="20"/>
    </row>
    <row r="2843" spans="1:6" ht="6.95" customHeight="1" x14ac:dyDescent="0.2">
      <c r="A2843" s="18"/>
      <c r="B2843" s="29"/>
      <c r="C2843" s="18"/>
      <c r="D2843" s="18"/>
      <c r="E2843" s="20"/>
      <c r="F2843" s="20"/>
    </row>
    <row r="2844" spans="1:6" ht="6.95" customHeight="1" x14ac:dyDescent="0.2">
      <c r="A2844" s="18">
        <v>8</v>
      </c>
      <c r="B2844" s="29" t="s">
        <v>586</v>
      </c>
      <c r="C2844" s="18" t="s">
        <v>30</v>
      </c>
      <c r="D2844" s="18">
        <v>2</v>
      </c>
      <c r="E2844" s="20">
        <v>4.9543427762083549</v>
      </c>
      <c r="F2844" s="20">
        <f>D2844*E2844</f>
        <v>9.9086855524167099</v>
      </c>
    </row>
    <row r="2845" spans="1:6" ht="6.95" customHeight="1" x14ac:dyDescent="0.2">
      <c r="A2845" s="18"/>
      <c r="B2845" s="29"/>
      <c r="C2845" s="18"/>
      <c r="D2845" s="18"/>
      <c r="E2845" s="20"/>
      <c r="F2845" s="20"/>
    </row>
    <row r="2846" spans="1:6" ht="6.95" customHeight="1" x14ac:dyDescent="0.2">
      <c r="A2846" s="18"/>
      <c r="B2846" s="29"/>
      <c r="C2846" s="18"/>
      <c r="D2846" s="18"/>
      <c r="E2846" s="20"/>
      <c r="F2846" s="20"/>
    </row>
    <row r="2847" spans="1:6" ht="6.95" customHeight="1" x14ac:dyDescent="0.2">
      <c r="A2847" s="18"/>
      <c r="B2847" s="29"/>
      <c r="C2847" s="18"/>
      <c r="D2847" s="18"/>
      <c r="E2847" s="20"/>
      <c r="F2847" s="20"/>
    </row>
    <row r="2848" spans="1:6" ht="6.95" customHeight="1" x14ac:dyDescent="0.2">
      <c r="A2848" s="18">
        <v>9</v>
      </c>
      <c r="B2848" s="29" t="s">
        <v>587</v>
      </c>
      <c r="C2848" s="18" t="s">
        <v>30</v>
      </c>
      <c r="D2848" s="18">
        <v>2</v>
      </c>
      <c r="E2848" s="20">
        <v>4.9543427762088239</v>
      </c>
      <c r="F2848" s="20">
        <f>D2848*E2848</f>
        <v>9.9086855524176478</v>
      </c>
    </row>
    <row r="2849" spans="1:6" ht="6.95" customHeight="1" x14ac:dyDescent="0.2">
      <c r="A2849" s="18"/>
      <c r="B2849" s="29"/>
      <c r="C2849" s="18"/>
      <c r="D2849" s="18"/>
      <c r="E2849" s="20"/>
      <c r="F2849" s="20"/>
    </row>
    <row r="2850" spans="1:6" ht="6.95" customHeight="1" x14ac:dyDescent="0.2">
      <c r="A2850" s="18"/>
      <c r="B2850" s="29"/>
      <c r="C2850" s="18"/>
      <c r="D2850" s="18"/>
      <c r="E2850" s="20"/>
      <c r="F2850" s="20"/>
    </row>
    <row r="2851" spans="1:6" ht="6.95" customHeight="1" x14ac:dyDescent="0.2">
      <c r="A2851" s="18"/>
      <c r="B2851" s="29"/>
      <c r="C2851" s="18"/>
      <c r="D2851" s="18"/>
      <c r="E2851" s="20"/>
      <c r="F2851" s="20"/>
    </row>
    <row r="2852" spans="1:6" ht="6.95" customHeight="1" x14ac:dyDescent="0.2">
      <c r="A2852" s="18">
        <v>10</v>
      </c>
      <c r="B2852" s="29" t="s">
        <v>588</v>
      </c>
      <c r="C2852" s="18" t="s">
        <v>30</v>
      </c>
      <c r="D2852" s="18">
        <v>2</v>
      </c>
      <c r="E2852" s="20">
        <v>4.9543427762088239</v>
      </c>
      <c r="F2852" s="20">
        <f>D2852*E2852</f>
        <v>9.9086855524176478</v>
      </c>
    </row>
    <row r="2853" spans="1:6" ht="6.95" customHeight="1" x14ac:dyDescent="0.2">
      <c r="A2853" s="18"/>
      <c r="B2853" s="29"/>
      <c r="C2853" s="18"/>
      <c r="D2853" s="18"/>
      <c r="E2853" s="20"/>
      <c r="F2853" s="20"/>
    </row>
    <row r="2854" spans="1:6" ht="6.95" customHeight="1" x14ac:dyDescent="0.2">
      <c r="A2854" s="18"/>
      <c r="B2854" s="29"/>
      <c r="C2854" s="18"/>
      <c r="D2854" s="18"/>
      <c r="E2854" s="20"/>
      <c r="F2854" s="20"/>
    </row>
    <row r="2855" spans="1:6" ht="6.95" customHeight="1" x14ac:dyDescent="0.2">
      <c r="A2855" s="18"/>
      <c r="B2855" s="29"/>
      <c r="C2855" s="18"/>
      <c r="D2855" s="18"/>
      <c r="E2855" s="20"/>
      <c r="F2855" s="20"/>
    </row>
    <row r="2856" spans="1:6" ht="6.95" customHeight="1" x14ac:dyDescent="0.2">
      <c r="A2856" s="18">
        <v>11</v>
      </c>
      <c r="B2856" s="29" t="s">
        <v>589</v>
      </c>
      <c r="C2856" s="18" t="s">
        <v>30</v>
      </c>
      <c r="D2856" s="18">
        <v>1</v>
      </c>
      <c r="E2856" s="20">
        <v>4.9543427762088061</v>
      </c>
      <c r="F2856" s="20">
        <f>D2856*E2856</f>
        <v>4.9543427762088061</v>
      </c>
    </row>
    <row r="2857" spans="1:6" ht="6.95" customHeight="1" x14ac:dyDescent="0.2">
      <c r="A2857" s="18"/>
      <c r="B2857" s="29"/>
      <c r="C2857" s="18"/>
      <c r="D2857" s="18"/>
      <c r="E2857" s="20"/>
      <c r="F2857" s="20"/>
    </row>
    <row r="2858" spans="1:6" ht="6.95" customHeight="1" x14ac:dyDescent="0.2">
      <c r="A2858" s="18"/>
      <c r="B2858" s="29"/>
      <c r="C2858" s="18"/>
      <c r="D2858" s="18"/>
      <c r="E2858" s="20"/>
      <c r="F2858" s="20"/>
    </row>
    <row r="2859" spans="1:6" ht="6.95" customHeight="1" x14ac:dyDescent="0.2">
      <c r="A2859" s="18"/>
      <c r="B2859" s="29"/>
      <c r="C2859" s="18"/>
      <c r="D2859" s="18"/>
      <c r="E2859" s="20"/>
      <c r="F2859" s="20"/>
    </row>
    <row r="2860" spans="1:6" ht="6.95" customHeight="1" x14ac:dyDescent="0.2">
      <c r="A2860" s="18">
        <v>12</v>
      </c>
      <c r="B2860" s="29" t="s">
        <v>590</v>
      </c>
      <c r="C2860" s="18" t="s">
        <v>30</v>
      </c>
      <c r="D2860" s="18">
        <v>3</v>
      </c>
      <c r="E2860" s="20">
        <v>4.9543427762088061</v>
      </c>
      <c r="F2860" s="20">
        <f>D2860*E2860</f>
        <v>14.863028328626418</v>
      </c>
    </row>
    <row r="2861" spans="1:6" ht="6.95" customHeight="1" x14ac:dyDescent="0.2">
      <c r="A2861" s="18"/>
      <c r="B2861" s="29"/>
      <c r="C2861" s="18"/>
      <c r="D2861" s="18"/>
      <c r="E2861" s="20"/>
      <c r="F2861" s="20"/>
    </row>
    <row r="2862" spans="1:6" ht="6.95" customHeight="1" x14ac:dyDescent="0.2">
      <c r="A2862" s="18"/>
      <c r="B2862" s="29"/>
      <c r="C2862" s="18"/>
      <c r="D2862" s="18"/>
      <c r="E2862" s="20"/>
      <c r="F2862" s="20"/>
    </row>
    <row r="2863" spans="1:6" ht="6.95" customHeight="1" x14ac:dyDescent="0.2">
      <c r="A2863" s="18"/>
      <c r="B2863" s="29"/>
      <c r="C2863" s="18"/>
      <c r="D2863" s="18"/>
      <c r="E2863" s="20"/>
      <c r="F2863" s="20"/>
    </row>
    <row r="2864" spans="1:6" ht="6.95" customHeight="1" x14ac:dyDescent="0.2">
      <c r="A2864" s="18">
        <v>13</v>
      </c>
      <c r="B2864" s="29" t="s">
        <v>591</v>
      </c>
      <c r="C2864" s="18" t="s">
        <v>30</v>
      </c>
      <c r="D2864" s="18">
        <v>5</v>
      </c>
      <c r="E2864" s="20">
        <v>3.3779116191975667</v>
      </c>
      <c r="F2864" s="20">
        <f>D2864*E2864</f>
        <v>16.889558095987834</v>
      </c>
    </row>
    <row r="2865" spans="1:6" ht="6.95" customHeight="1" x14ac:dyDescent="0.2">
      <c r="A2865" s="18"/>
      <c r="B2865" s="29"/>
      <c r="C2865" s="18"/>
      <c r="D2865" s="18"/>
      <c r="E2865" s="20"/>
      <c r="F2865" s="20"/>
    </row>
    <row r="2866" spans="1:6" ht="6.95" customHeight="1" x14ac:dyDescent="0.2">
      <c r="A2866" s="18"/>
      <c r="B2866" s="29"/>
      <c r="C2866" s="18"/>
      <c r="D2866" s="18"/>
      <c r="E2866" s="20"/>
      <c r="F2866" s="20"/>
    </row>
    <row r="2867" spans="1:6" ht="6.95" customHeight="1" x14ac:dyDescent="0.2">
      <c r="A2867" s="18"/>
      <c r="B2867" s="29"/>
      <c r="C2867" s="18"/>
      <c r="D2867" s="18"/>
      <c r="E2867" s="20"/>
      <c r="F2867" s="20"/>
    </row>
    <row r="2868" spans="1:6" ht="6.95" customHeight="1" x14ac:dyDescent="0.2">
      <c r="A2868" s="18">
        <v>14</v>
      </c>
      <c r="B2868" s="29" t="s">
        <v>592</v>
      </c>
      <c r="C2868" s="18" t="s">
        <v>30</v>
      </c>
      <c r="D2868" s="18">
        <v>28</v>
      </c>
      <c r="E2868" s="20">
        <v>3.3779116191975667</v>
      </c>
      <c r="F2868" s="20">
        <f>D2868*E2868</f>
        <v>94.581525337531872</v>
      </c>
    </row>
    <row r="2869" spans="1:6" ht="6.95" customHeight="1" x14ac:dyDescent="0.2">
      <c r="A2869" s="18"/>
      <c r="B2869" s="29"/>
      <c r="C2869" s="18"/>
      <c r="D2869" s="18"/>
      <c r="E2869" s="20"/>
      <c r="F2869" s="20"/>
    </row>
    <row r="2870" spans="1:6" ht="6.95" customHeight="1" x14ac:dyDescent="0.2">
      <c r="A2870" s="18"/>
      <c r="B2870" s="29"/>
      <c r="C2870" s="18"/>
      <c r="D2870" s="18"/>
      <c r="E2870" s="20"/>
      <c r="F2870" s="20"/>
    </row>
    <row r="2871" spans="1:6" ht="6.95" customHeight="1" x14ac:dyDescent="0.2">
      <c r="A2871" s="18"/>
      <c r="B2871" s="29"/>
      <c r="C2871" s="18"/>
      <c r="D2871" s="18"/>
      <c r="E2871" s="20"/>
      <c r="F2871" s="20"/>
    </row>
    <row r="2872" spans="1:6" ht="6.95" customHeight="1" x14ac:dyDescent="0.2">
      <c r="A2872" s="18">
        <v>15</v>
      </c>
      <c r="B2872" s="29" t="s">
        <v>593</v>
      </c>
      <c r="C2872" s="18" t="s">
        <v>30</v>
      </c>
      <c r="D2872" s="18">
        <v>25</v>
      </c>
      <c r="E2872" s="20">
        <v>3.3779116191975658</v>
      </c>
      <c r="F2872" s="20">
        <f>D2872*E2872</f>
        <v>84.447790479939144</v>
      </c>
    </row>
    <row r="2873" spans="1:6" ht="6.95" customHeight="1" x14ac:dyDescent="0.2">
      <c r="A2873" s="18"/>
      <c r="B2873" s="29"/>
      <c r="C2873" s="18"/>
      <c r="D2873" s="18"/>
      <c r="E2873" s="20"/>
      <c r="F2873" s="20"/>
    </row>
    <row r="2874" spans="1:6" ht="6.95" customHeight="1" x14ac:dyDescent="0.2">
      <c r="A2874" s="18"/>
      <c r="B2874" s="29"/>
      <c r="C2874" s="18"/>
      <c r="D2874" s="18"/>
      <c r="E2874" s="20"/>
      <c r="F2874" s="20"/>
    </row>
    <row r="2875" spans="1:6" ht="6.95" customHeight="1" x14ac:dyDescent="0.2">
      <c r="A2875" s="18"/>
      <c r="B2875" s="29"/>
      <c r="C2875" s="18"/>
      <c r="D2875" s="18"/>
      <c r="E2875" s="20"/>
      <c r="F2875" s="20"/>
    </row>
    <row r="2876" spans="1:6" ht="6.95" customHeight="1" x14ac:dyDescent="0.2">
      <c r="A2876" s="18">
        <v>16</v>
      </c>
      <c r="B2876" s="29" t="s">
        <v>594</v>
      </c>
      <c r="C2876" s="18" t="s">
        <v>30</v>
      </c>
      <c r="D2876" s="18">
        <v>2</v>
      </c>
      <c r="E2876" s="20">
        <v>2.9152675262763528</v>
      </c>
      <c r="F2876" s="20">
        <f>D2876*E2876</f>
        <v>5.8305350525527055</v>
      </c>
    </row>
    <row r="2877" spans="1:6" ht="6.95" customHeight="1" x14ac:dyDescent="0.2">
      <c r="A2877" s="18"/>
      <c r="B2877" s="29"/>
      <c r="C2877" s="18"/>
      <c r="D2877" s="18"/>
      <c r="E2877" s="20"/>
      <c r="F2877" s="20"/>
    </row>
    <row r="2878" spans="1:6" ht="6.95" customHeight="1" x14ac:dyDescent="0.2">
      <c r="A2878" s="18"/>
      <c r="B2878" s="29"/>
      <c r="C2878" s="18"/>
      <c r="D2878" s="18"/>
      <c r="E2878" s="20"/>
      <c r="F2878" s="20"/>
    </row>
    <row r="2879" spans="1:6" ht="6.95" customHeight="1" x14ac:dyDescent="0.2">
      <c r="A2879" s="18"/>
      <c r="B2879" s="29"/>
      <c r="C2879" s="18"/>
      <c r="D2879" s="18"/>
      <c r="E2879" s="20"/>
      <c r="F2879" s="20"/>
    </row>
    <row r="2880" spans="1:6" ht="6.95" customHeight="1" x14ac:dyDescent="0.2">
      <c r="A2880" s="18">
        <v>17</v>
      </c>
      <c r="B2880" s="29" t="s">
        <v>595</v>
      </c>
      <c r="C2880" s="18" t="s">
        <v>30</v>
      </c>
      <c r="D2880" s="18">
        <v>11</v>
      </c>
      <c r="E2880" s="20">
        <v>2.9152675262763523</v>
      </c>
      <c r="F2880" s="20">
        <f>D2880*E2880</f>
        <v>32.067942789039876</v>
      </c>
    </row>
    <row r="2881" spans="1:6" ht="6.95" customHeight="1" x14ac:dyDescent="0.2">
      <c r="A2881" s="18"/>
      <c r="B2881" s="29"/>
      <c r="C2881" s="18"/>
      <c r="D2881" s="18"/>
      <c r="E2881" s="20"/>
      <c r="F2881" s="20"/>
    </row>
    <row r="2882" spans="1:6" ht="6.95" customHeight="1" x14ac:dyDescent="0.2">
      <c r="A2882" s="18"/>
      <c r="B2882" s="29"/>
      <c r="C2882" s="18"/>
      <c r="D2882" s="18"/>
      <c r="E2882" s="20"/>
      <c r="F2882" s="20"/>
    </row>
    <row r="2883" spans="1:6" ht="6.95" customHeight="1" x14ac:dyDescent="0.2">
      <c r="A2883" s="18"/>
      <c r="B2883" s="29"/>
      <c r="C2883" s="18"/>
      <c r="D2883" s="18"/>
      <c r="E2883" s="20"/>
      <c r="F2883" s="20"/>
    </row>
    <row r="2884" spans="1:6" ht="6.95" customHeight="1" x14ac:dyDescent="0.2">
      <c r="A2884" s="18">
        <v>18</v>
      </c>
      <c r="B2884" s="29" t="s">
        <v>596</v>
      </c>
      <c r="C2884" s="18" t="s">
        <v>30</v>
      </c>
      <c r="D2884" s="18">
        <v>1</v>
      </c>
      <c r="E2884" s="20">
        <v>2.9152675262763523</v>
      </c>
      <c r="F2884" s="20">
        <f>D2884*E2884</f>
        <v>2.9152675262763523</v>
      </c>
    </row>
    <row r="2885" spans="1:6" ht="6.95" customHeight="1" x14ac:dyDescent="0.2">
      <c r="A2885" s="18"/>
      <c r="B2885" s="29"/>
      <c r="C2885" s="18"/>
      <c r="D2885" s="18"/>
      <c r="E2885" s="20"/>
      <c r="F2885" s="20"/>
    </row>
    <row r="2886" spans="1:6" ht="6.95" customHeight="1" x14ac:dyDescent="0.2">
      <c r="A2886" s="18"/>
      <c r="B2886" s="29"/>
      <c r="C2886" s="18"/>
      <c r="D2886" s="18"/>
      <c r="E2886" s="20"/>
      <c r="F2886" s="20"/>
    </row>
    <row r="2887" spans="1:6" ht="6.95" customHeight="1" x14ac:dyDescent="0.2">
      <c r="A2887" s="18"/>
      <c r="B2887" s="29"/>
      <c r="C2887" s="18"/>
      <c r="D2887" s="18"/>
      <c r="E2887" s="20"/>
      <c r="F2887" s="20"/>
    </row>
    <row r="2888" spans="1:6" ht="6.95" customHeight="1" x14ac:dyDescent="0.2">
      <c r="A2888" s="18">
        <v>19</v>
      </c>
      <c r="B2888" s="29" t="s">
        <v>597</v>
      </c>
      <c r="C2888" s="18" t="s">
        <v>30</v>
      </c>
      <c r="D2888" s="18">
        <v>1</v>
      </c>
      <c r="E2888" s="20">
        <v>3.3779116191975658</v>
      </c>
      <c r="F2888" s="20">
        <f>D2888*E2888</f>
        <v>3.3779116191975658</v>
      </c>
    </row>
    <row r="2889" spans="1:6" ht="6.95" customHeight="1" x14ac:dyDescent="0.2">
      <c r="A2889" s="18"/>
      <c r="B2889" s="29"/>
      <c r="C2889" s="18"/>
      <c r="D2889" s="18"/>
      <c r="E2889" s="20"/>
      <c r="F2889" s="20"/>
    </row>
    <row r="2890" spans="1:6" ht="6.95" customHeight="1" x14ac:dyDescent="0.2">
      <c r="A2890" s="18"/>
      <c r="B2890" s="29"/>
      <c r="C2890" s="18"/>
      <c r="D2890" s="18"/>
      <c r="E2890" s="20"/>
      <c r="F2890" s="20"/>
    </row>
    <row r="2891" spans="1:6" ht="6.95" customHeight="1" x14ac:dyDescent="0.2">
      <c r="A2891" s="18"/>
      <c r="B2891" s="29"/>
      <c r="C2891" s="18"/>
      <c r="D2891" s="18"/>
      <c r="E2891" s="20"/>
      <c r="F2891" s="20"/>
    </row>
    <row r="2892" spans="1:6" ht="6.95" customHeight="1" x14ac:dyDescent="0.2">
      <c r="A2892" s="18">
        <v>20</v>
      </c>
      <c r="B2892" s="29" t="s">
        <v>598</v>
      </c>
      <c r="C2892" s="18" t="s">
        <v>30</v>
      </c>
      <c r="D2892" s="18">
        <v>2</v>
      </c>
      <c r="E2892" s="20">
        <v>3.3779116191975658</v>
      </c>
      <c r="F2892" s="20">
        <f>D2892*E2892</f>
        <v>6.7558232383951315</v>
      </c>
    </row>
    <row r="2893" spans="1:6" ht="6.95" customHeight="1" x14ac:dyDescent="0.2">
      <c r="A2893" s="18"/>
      <c r="B2893" s="29"/>
      <c r="C2893" s="18"/>
      <c r="D2893" s="18"/>
      <c r="E2893" s="20"/>
      <c r="F2893" s="20"/>
    </row>
    <row r="2894" spans="1:6" ht="6.95" customHeight="1" x14ac:dyDescent="0.2">
      <c r="A2894" s="18"/>
      <c r="B2894" s="29"/>
      <c r="C2894" s="18"/>
      <c r="D2894" s="18"/>
      <c r="E2894" s="20"/>
      <c r="F2894" s="20"/>
    </row>
    <row r="2895" spans="1:6" ht="6.95" customHeight="1" x14ac:dyDescent="0.2">
      <c r="A2895" s="18"/>
      <c r="B2895" s="29"/>
      <c r="C2895" s="18"/>
      <c r="D2895" s="18"/>
      <c r="E2895" s="20"/>
      <c r="F2895" s="20"/>
    </row>
    <row r="2896" spans="1:6" ht="6.95" customHeight="1" x14ac:dyDescent="0.2">
      <c r="A2896" s="18">
        <v>21</v>
      </c>
      <c r="B2896" s="29" t="s">
        <v>599</v>
      </c>
      <c r="C2896" s="18" t="s">
        <v>30</v>
      </c>
      <c r="D2896" s="18">
        <v>37</v>
      </c>
      <c r="E2896" s="20">
        <v>3.3779116191975667</v>
      </c>
      <c r="F2896" s="20">
        <f>D2896*E2896</f>
        <v>124.98272991030997</v>
      </c>
    </row>
    <row r="2897" spans="1:6" ht="6.95" customHeight="1" x14ac:dyDescent="0.2">
      <c r="A2897" s="18"/>
      <c r="B2897" s="29"/>
      <c r="C2897" s="18"/>
      <c r="D2897" s="18"/>
      <c r="E2897" s="20"/>
      <c r="F2897" s="20"/>
    </row>
    <row r="2898" spans="1:6" ht="6.95" customHeight="1" x14ac:dyDescent="0.2">
      <c r="A2898" s="18"/>
      <c r="B2898" s="29"/>
      <c r="C2898" s="18"/>
      <c r="D2898" s="18"/>
      <c r="E2898" s="20"/>
      <c r="F2898" s="20"/>
    </row>
    <row r="2899" spans="1:6" ht="6.95" customHeight="1" x14ac:dyDescent="0.2">
      <c r="A2899" s="18"/>
      <c r="B2899" s="29"/>
      <c r="C2899" s="18"/>
      <c r="D2899" s="18"/>
      <c r="E2899" s="20"/>
      <c r="F2899" s="20"/>
    </row>
    <row r="2900" spans="1:6" ht="6.95" customHeight="1" x14ac:dyDescent="0.2">
      <c r="A2900" s="18">
        <v>22</v>
      </c>
      <c r="B2900" s="29" t="s">
        <v>600</v>
      </c>
      <c r="C2900" s="18" t="s">
        <v>30</v>
      </c>
      <c r="D2900" s="18">
        <v>100</v>
      </c>
      <c r="E2900" s="20">
        <v>2.9152675262763523</v>
      </c>
      <c r="F2900" s="20">
        <f>D2900*E2900</f>
        <v>291.52675262763523</v>
      </c>
    </row>
    <row r="2901" spans="1:6" ht="6.95" customHeight="1" x14ac:dyDescent="0.2">
      <c r="A2901" s="18"/>
      <c r="B2901" s="29"/>
      <c r="C2901" s="18"/>
      <c r="D2901" s="18"/>
      <c r="E2901" s="20"/>
      <c r="F2901" s="20"/>
    </row>
    <row r="2902" spans="1:6" ht="6.95" customHeight="1" x14ac:dyDescent="0.2">
      <c r="A2902" s="18"/>
      <c r="B2902" s="29"/>
      <c r="C2902" s="18"/>
      <c r="D2902" s="18"/>
      <c r="E2902" s="20"/>
      <c r="F2902" s="20"/>
    </row>
    <row r="2903" spans="1:6" ht="6.95" customHeight="1" x14ac:dyDescent="0.2">
      <c r="A2903" s="18"/>
      <c r="B2903" s="29"/>
      <c r="C2903" s="18"/>
      <c r="D2903" s="18"/>
      <c r="E2903" s="20"/>
      <c r="F2903" s="20"/>
    </row>
    <row r="2904" spans="1:6" ht="6.95" customHeight="1" x14ac:dyDescent="0.2">
      <c r="A2904" s="18">
        <v>23</v>
      </c>
      <c r="B2904" s="29" t="s">
        <v>601</v>
      </c>
      <c r="C2904" s="18" t="s">
        <v>30</v>
      </c>
      <c r="D2904" s="18">
        <v>69</v>
      </c>
      <c r="E2904" s="20">
        <v>2.9152675262763523</v>
      </c>
      <c r="F2904" s="20">
        <f>D2904*E2904</f>
        <v>201.15345931306831</v>
      </c>
    </row>
    <row r="2905" spans="1:6" ht="6.95" customHeight="1" x14ac:dyDescent="0.2">
      <c r="A2905" s="18"/>
      <c r="B2905" s="29"/>
      <c r="C2905" s="18"/>
      <c r="D2905" s="18"/>
      <c r="E2905" s="20"/>
      <c r="F2905" s="20"/>
    </row>
    <row r="2906" spans="1:6" ht="6.95" customHeight="1" x14ac:dyDescent="0.2">
      <c r="A2906" s="18"/>
      <c r="B2906" s="29"/>
      <c r="C2906" s="18"/>
      <c r="D2906" s="18"/>
      <c r="E2906" s="20"/>
      <c r="F2906" s="20"/>
    </row>
    <row r="2907" spans="1:6" ht="6.95" customHeight="1" x14ac:dyDescent="0.2">
      <c r="A2907" s="18"/>
      <c r="B2907" s="29"/>
      <c r="C2907" s="18"/>
      <c r="D2907" s="18"/>
      <c r="E2907" s="20"/>
      <c r="F2907" s="20"/>
    </row>
    <row r="2908" spans="1:6" ht="6.95" customHeight="1" x14ac:dyDescent="0.2">
      <c r="A2908" s="18">
        <v>24</v>
      </c>
      <c r="B2908" s="29" t="s">
        <v>602</v>
      </c>
      <c r="C2908" s="18" t="s">
        <v>30</v>
      </c>
      <c r="D2908" s="18">
        <v>49</v>
      </c>
      <c r="E2908" s="20">
        <v>2.9152675262763523</v>
      </c>
      <c r="F2908" s="20">
        <f>D2908*E2908</f>
        <v>142.84810878754126</v>
      </c>
    </row>
    <row r="2909" spans="1:6" ht="6.95" customHeight="1" x14ac:dyDescent="0.2">
      <c r="A2909" s="18"/>
      <c r="B2909" s="29"/>
      <c r="C2909" s="18"/>
      <c r="D2909" s="18"/>
      <c r="E2909" s="20"/>
      <c r="F2909" s="20"/>
    </row>
    <row r="2910" spans="1:6" ht="6.95" customHeight="1" x14ac:dyDescent="0.2">
      <c r="A2910" s="18"/>
      <c r="B2910" s="29"/>
      <c r="C2910" s="18"/>
      <c r="D2910" s="18"/>
      <c r="E2910" s="20"/>
      <c r="F2910" s="20"/>
    </row>
    <row r="2911" spans="1:6" ht="6.95" customHeight="1" x14ac:dyDescent="0.2">
      <c r="A2911" s="18"/>
      <c r="B2911" s="29"/>
      <c r="C2911" s="18"/>
      <c r="D2911" s="18"/>
      <c r="E2911" s="20"/>
      <c r="F2911" s="20"/>
    </row>
    <row r="2912" spans="1:6" ht="6.95" customHeight="1" x14ac:dyDescent="0.2">
      <c r="A2912" s="18">
        <v>25</v>
      </c>
      <c r="B2912" s="29" t="s">
        <v>603</v>
      </c>
      <c r="C2912" s="18" t="s">
        <v>30</v>
      </c>
      <c r="D2912" s="18">
        <v>1</v>
      </c>
      <c r="E2912" s="20">
        <v>15.566395264018652</v>
      </c>
      <c r="F2912" s="20">
        <f>D2912*E2912</f>
        <v>15.566395264018652</v>
      </c>
    </row>
    <row r="2913" spans="1:6" ht="6.95" customHeight="1" x14ac:dyDescent="0.2">
      <c r="A2913" s="18"/>
      <c r="B2913" s="29"/>
      <c r="C2913" s="18"/>
      <c r="D2913" s="18"/>
      <c r="E2913" s="20"/>
      <c r="F2913" s="20"/>
    </row>
    <row r="2914" spans="1:6" ht="6.95" customHeight="1" x14ac:dyDescent="0.2">
      <c r="A2914" s="18"/>
      <c r="B2914" s="29"/>
      <c r="C2914" s="18"/>
      <c r="D2914" s="18"/>
      <c r="E2914" s="20"/>
      <c r="F2914" s="20"/>
    </row>
    <row r="2915" spans="1:6" ht="6.95" customHeight="1" x14ac:dyDescent="0.2">
      <c r="A2915" s="18"/>
      <c r="B2915" s="29"/>
      <c r="C2915" s="18"/>
      <c r="D2915" s="18"/>
      <c r="E2915" s="20"/>
      <c r="F2915" s="20"/>
    </row>
    <row r="2916" spans="1:6" ht="6.95" customHeight="1" x14ac:dyDescent="0.2">
      <c r="A2916" s="18">
        <v>26</v>
      </c>
      <c r="B2916" s="29" t="s">
        <v>604</v>
      </c>
      <c r="C2916" s="18" t="s">
        <v>30</v>
      </c>
      <c r="D2916" s="18">
        <v>1</v>
      </c>
      <c r="E2916" s="20">
        <v>13.027183700668653</v>
      </c>
      <c r="F2916" s="20">
        <f>D2916*E2916</f>
        <v>13.027183700668653</v>
      </c>
    </row>
    <row r="2917" spans="1:6" ht="6.95" customHeight="1" x14ac:dyDescent="0.2">
      <c r="A2917" s="18"/>
      <c r="B2917" s="29"/>
      <c r="C2917" s="18"/>
      <c r="D2917" s="18"/>
      <c r="E2917" s="20"/>
      <c r="F2917" s="20"/>
    </row>
    <row r="2918" spans="1:6" ht="6.95" customHeight="1" x14ac:dyDescent="0.2">
      <c r="A2918" s="18"/>
      <c r="B2918" s="29"/>
      <c r="C2918" s="18"/>
      <c r="D2918" s="18"/>
      <c r="E2918" s="20"/>
      <c r="F2918" s="20"/>
    </row>
    <row r="2919" spans="1:6" ht="6.95" customHeight="1" x14ac:dyDescent="0.2">
      <c r="A2919" s="18"/>
      <c r="B2919" s="29"/>
      <c r="C2919" s="18"/>
      <c r="D2919" s="18"/>
      <c r="E2919" s="20"/>
      <c r="F2919" s="20"/>
    </row>
    <row r="2920" spans="1:6" ht="6.95" customHeight="1" x14ac:dyDescent="0.2">
      <c r="A2920" s="18">
        <v>27</v>
      </c>
      <c r="B2920" s="29" t="s">
        <v>605</v>
      </c>
      <c r="C2920" s="18" t="s">
        <v>30</v>
      </c>
      <c r="D2920" s="18">
        <v>1</v>
      </c>
      <c r="E2920" s="20">
        <v>10.487972137318653</v>
      </c>
      <c r="F2920" s="20">
        <f>D2920*E2920</f>
        <v>10.487972137318653</v>
      </c>
    </row>
    <row r="2921" spans="1:6" ht="6.95" customHeight="1" x14ac:dyDescent="0.2">
      <c r="A2921" s="18"/>
      <c r="B2921" s="29"/>
      <c r="C2921" s="18"/>
      <c r="D2921" s="18"/>
      <c r="E2921" s="20"/>
      <c r="F2921" s="20"/>
    </row>
    <row r="2922" spans="1:6" ht="6.95" customHeight="1" x14ac:dyDescent="0.2">
      <c r="A2922" s="18"/>
      <c r="B2922" s="29"/>
      <c r="C2922" s="18"/>
      <c r="D2922" s="18"/>
      <c r="E2922" s="20"/>
      <c r="F2922" s="20"/>
    </row>
    <row r="2923" spans="1:6" ht="6.95" customHeight="1" x14ac:dyDescent="0.2">
      <c r="A2923" s="18"/>
      <c r="B2923" s="29"/>
      <c r="C2923" s="18"/>
      <c r="D2923" s="18"/>
      <c r="E2923" s="20"/>
      <c r="F2923" s="20"/>
    </row>
    <row r="2924" spans="1:6" ht="6.95" customHeight="1" x14ac:dyDescent="0.2">
      <c r="A2924" s="18">
        <v>28</v>
      </c>
      <c r="B2924" s="29" t="s">
        <v>606</v>
      </c>
      <c r="C2924" s="18" t="s">
        <v>30</v>
      </c>
      <c r="D2924" s="18">
        <v>1</v>
      </c>
      <c r="E2924" s="20">
        <v>6.3988131396419989</v>
      </c>
      <c r="F2924" s="20">
        <f>D2924*E2924</f>
        <v>6.3988131396419989</v>
      </c>
    </row>
    <row r="2925" spans="1:6" ht="6.95" customHeight="1" x14ac:dyDescent="0.2">
      <c r="A2925" s="18"/>
      <c r="B2925" s="29"/>
      <c r="C2925" s="18"/>
      <c r="D2925" s="18"/>
      <c r="E2925" s="20"/>
      <c r="F2925" s="20"/>
    </row>
    <row r="2926" spans="1:6" ht="6.95" customHeight="1" x14ac:dyDescent="0.2">
      <c r="A2926" s="18"/>
      <c r="B2926" s="29"/>
      <c r="C2926" s="18"/>
      <c r="D2926" s="18"/>
      <c r="E2926" s="20"/>
      <c r="F2926" s="20"/>
    </row>
    <row r="2927" spans="1:6" ht="6.95" customHeight="1" x14ac:dyDescent="0.2">
      <c r="A2927" s="18"/>
      <c r="B2927" s="29"/>
      <c r="C2927" s="18"/>
      <c r="D2927" s="18"/>
      <c r="E2927" s="20"/>
      <c r="F2927" s="20"/>
    </row>
    <row r="2928" spans="1:6" ht="6.95" customHeight="1" x14ac:dyDescent="0.2">
      <c r="A2928" s="18">
        <v>29</v>
      </c>
      <c r="B2928" s="29" t="s">
        <v>607</v>
      </c>
      <c r="C2928" s="18" t="s">
        <v>30</v>
      </c>
      <c r="D2928" s="18">
        <v>23</v>
      </c>
      <c r="E2928" s="20">
        <v>2.5581157395179841</v>
      </c>
      <c r="F2928" s="20">
        <f>D2928*E2928</f>
        <v>58.836662008913635</v>
      </c>
    </row>
    <row r="2929" spans="1:6" ht="6.95" customHeight="1" x14ac:dyDescent="0.2">
      <c r="A2929" s="18"/>
      <c r="B2929" s="29"/>
      <c r="C2929" s="18"/>
      <c r="D2929" s="18"/>
      <c r="E2929" s="20"/>
      <c r="F2929" s="20"/>
    </row>
    <row r="2930" spans="1:6" ht="6.95" customHeight="1" x14ac:dyDescent="0.2">
      <c r="A2930" s="18"/>
      <c r="B2930" s="29"/>
      <c r="C2930" s="18"/>
      <c r="D2930" s="18"/>
      <c r="E2930" s="20"/>
      <c r="F2930" s="20"/>
    </row>
    <row r="2931" spans="1:6" ht="6.95" customHeight="1" x14ac:dyDescent="0.2">
      <c r="A2931" s="18"/>
      <c r="B2931" s="29"/>
      <c r="C2931" s="18"/>
      <c r="D2931" s="18"/>
      <c r="E2931" s="20"/>
      <c r="F2931" s="20"/>
    </row>
    <row r="2932" spans="1:6" ht="6.95" customHeight="1" x14ac:dyDescent="0.2">
      <c r="A2932" s="18">
        <v>30</v>
      </c>
      <c r="B2932" s="29" t="s">
        <v>608</v>
      </c>
      <c r="C2932" s="18" t="s">
        <v>30</v>
      </c>
      <c r="D2932" s="18">
        <v>1</v>
      </c>
      <c r="E2932" s="20">
        <v>7.0652162644642331</v>
      </c>
      <c r="F2932" s="20">
        <f>D2932*E2932</f>
        <v>7.0652162644642331</v>
      </c>
    </row>
    <row r="2933" spans="1:6" ht="6.95" customHeight="1" x14ac:dyDescent="0.2">
      <c r="A2933" s="18"/>
      <c r="B2933" s="29"/>
      <c r="C2933" s="18"/>
      <c r="D2933" s="18"/>
      <c r="E2933" s="20"/>
      <c r="F2933" s="20"/>
    </row>
    <row r="2934" spans="1:6" ht="6.95" customHeight="1" x14ac:dyDescent="0.2">
      <c r="A2934" s="18"/>
      <c r="B2934" s="29"/>
      <c r="C2934" s="18"/>
      <c r="D2934" s="18"/>
      <c r="E2934" s="20"/>
      <c r="F2934" s="20"/>
    </row>
    <row r="2935" spans="1:6" ht="6.95" customHeight="1" x14ac:dyDescent="0.2">
      <c r="A2935" s="18"/>
      <c r="B2935" s="29"/>
      <c r="C2935" s="18"/>
      <c r="D2935" s="18"/>
      <c r="E2935" s="20"/>
      <c r="F2935" s="20"/>
    </row>
    <row r="2936" spans="1:6" ht="6.95" customHeight="1" x14ac:dyDescent="0.2">
      <c r="A2936" s="18">
        <v>31</v>
      </c>
      <c r="B2936" s="29" t="s">
        <v>609</v>
      </c>
      <c r="C2936" s="18" t="s">
        <v>30</v>
      </c>
      <c r="D2936" s="18">
        <v>2</v>
      </c>
      <c r="E2936" s="20">
        <v>5.4782090373704841</v>
      </c>
      <c r="F2936" s="20">
        <f>D2936*E2936</f>
        <v>10.956418074740968</v>
      </c>
    </row>
    <row r="2937" spans="1:6" ht="6.95" customHeight="1" x14ac:dyDescent="0.2">
      <c r="A2937" s="18"/>
      <c r="B2937" s="29"/>
      <c r="C2937" s="18"/>
      <c r="D2937" s="18"/>
      <c r="E2937" s="20"/>
      <c r="F2937" s="20"/>
    </row>
    <row r="2938" spans="1:6" ht="6.95" customHeight="1" x14ac:dyDescent="0.2">
      <c r="A2938" s="18"/>
      <c r="B2938" s="29"/>
      <c r="C2938" s="18"/>
      <c r="D2938" s="18"/>
      <c r="E2938" s="20"/>
      <c r="F2938" s="20"/>
    </row>
    <row r="2939" spans="1:6" ht="6.95" customHeight="1" x14ac:dyDescent="0.2">
      <c r="A2939" s="18"/>
      <c r="B2939" s="29"/>
      <c r="C2939" s="18"/>
      <c r="D2939" s="18"/>
      <c r="E2939" s="20"/>
      <c r="F2939" s="20"/>
    </row>
    <row r="2940" spans="1:6" ht="6.95" customHeight="1" x14ac:dyDescent="0.2">
      <c r="A2940" s="18">
        <v>32</v>
      </c>
      <c r="B2940" s="29" t="s">
        <v>610</v>
      </c>
      <c r="C2940" s="18" t="s">
        <v>30</v>
      </c>
      <c r="D2940" s="18">
        <v>18</v>
      </c>
      <c r="E2940" s="20">
        <v>4.7164455683654829</v>
      </c>
      <c r="F2940" s="20">
        <f>D2940*E2940</f>
        <v>84.896020230578699</v>
      </c>
    </row>
    <row r="2941" spans="1:6" ht="6.95" customHeight="1" x14ac:dyDescent="0.2">
      <c r="A2941" s="18"/>
      <c r="B2941" s="29"/>
      <c r="C2941" s="18"/>
      <c r="D2941" s="18"/>
      <c r="E2941" s="20"/>
      <c r="F2941" s="20"/>
    </row>
    <row r="2942" spans="1:6" ht="6.95" customHeight="1" x14ac:dyDescent="0.2">
      <c r="A2942" s="18"/>
      <c r="B2942" s="29"/>
      <c r="C2942" s="18"/>
      <c r="D2942" s="18"/>
      <c r="E2942" s="20"/>
      <c r="F2942" s="20"/>
    </row>
    <row r="2943" spans="1:6" ht="6.95" customHeight="1" x14ac:dyDescent="0.2">
      <c r="A2943" s="18"/>
      <c r="B2943" s="29"/>
      <c r="C2943" s="18"/>
      <c r="D2943" s="18"/>
      <c r="E2943" s="20"/>
      <c r="F2943" s="20"/>
    </row>
    <row r="2944" spans="1:6" ht="6.95" customHeight="1" x14ac:dyDescent="0.2">
      <c r="A2944" s="18">
        <v>33</v>
      </c>
      <c r="B2944" s="29" t="s">
        <v>611</v>
      </c>
      <c r="C2944" s="18" t="s">
        <v>19</v>
      </c>
      <c r="D2944" s="32">
        <v>244</v>
      </c>
      <c r="E2944" s="20">
        <v>1.0062677561203912</v>
      </c>
      <c r="F2944" s="20">
        <f>D2944*E2944</f>
        <v>245.52933249337545</v>
      </c>
    </row>
    <row r="2945" spans="1:6" ht="6.95" customHeight="1" x14ac:dyDescent="0.2">
      <c r="A2945" s="18"/>
      <c r="B2945" s="29"/>
      <c r="C2945" s="18"/>
      <c r="D2945" s="32"/>
      <c r="E2945" s="20"/>
      <c r="F2945" s="20"/>
    </row>
    <row r="2946" spans="1:6" ht="6.95" customHeight="1" x14ac:dyDescent="0.2">
      <c r="A2946" s="18"/>
      <c r="B2946" s="29"/>
      <c r="C2946" s="18"/>
      <c r="D2946" s="32"/>
      <c r="E2946" s="20"/>
      <c r="F2946" s="20"/>
    </row>
    <row r="2947" spans="1:6" ht="6.95" customHeight="1" x14ac:dyDescent="0.2">
      <c r="A2947" s="18"/>
      <c r="B2947" s="29"/>
      <c r="C2947" s="18"/>
      <c r="D2947" s="32"/>
      <c r="E2947" s="20"/>
      <c r="F2947" s="20"/>
    </row>
    <row r="2948" spans="1:6" ht="6.95" customHeight="1" x14ac:dyDescent="0.2">
      <c r="A2948" s="18">
        <v>34</v>
      </c>
      <c r="B2948" s="29" t="s">
        <v>612</v>
      </c>
      <c r="C2948" s="18" t="s">
        <v>30</v>
      </c>
      <c r="D2948" s="32">
        <v>10</v>
      </c>
      <c r="E2948" s="20">
        <v>0.64688641464882302</v>
      </c>
      <c r="F2948" s="20">
        <f>D2948*E2948</f>
        <v>6.4688641464882304</v>
      </c>
    </row>
    <row r="2949" spans="1:6" ht="6.95" customHeight="1" x14ac:dyDescent="0.2">
      <c r="A2949" s="18"/>
      <c r="B2949" s="29"/>
      <c r="C2949" s="18"/>
      <c r="D2949" s="32"/>
      <c r="E2949" s="20"/>
      <c r="F2949" s="20"/>
    </row>
    <row r="2950" spans="1:6" ht="6.95" customHeight="1" x14ac:dyDescent="0.2">
      <c r="A2950" s="18"/>
      <c r="B2950" s="29"/>
      <c r="C2950" s="18"/>
      <c r="D2950" s="32"/>
      <c r="E2950" s="20"/>
      <c r="F2950" s="20"/>
    </row>
    <row r="2951" spans="1:6" ht="6.95" customHeight="1" x14ac:dyDescent="0.2">
      <c r="A2951" s="18"/>
      <c r="B2951" s="29"/>
      <c r="C2951" s="18"/>
      <c r="D2951" s="32"/>
      <c r="E2951" s="20"/>
      <c r="F2951" s="20"/>
    </row>
    <row r="2952" spans="1:6" ht="6.95" customHeight="1" x14ac:dyDescent="0.2">
      <c r="A2952" s="18">
        <v>35</v>
      </c>
      <c r="B2952" s="29" t="s">
        <v>613</v>
      </c>
      <c r="C2952" s="18" t="s">
        <v>19</v>
      </c>
      <c r="D2952" s="32">
        <v>155</v>
      </c>
      <c r="E2952" s="20">
        <v>47.690523838374624</v>
      </c>
      <c r="F2952" s="20">
        <f>D2952*E2952</f>
        <v>7392.0311949480665</v>
      </c>
    </row>
    <row r="2953" spans="1:6" ht="6.95" customHeight="1" x14ac:dyDescent="0.2">
      <c r="A2953" s="18"/>
      <c r="B2953" s="29"/>
      <c r="C2953" s="18"/>
      <c r="D2953" s="32"/>
      <c r="E2953" s="20"/>
      <c r="F2953" s="20"/>
    </row>
    <row r="2954" spans="1:6" ht="6.95" customHeight="1" x14ac:dyDescent="0.2">
      <c r="A2954" s="18"/>
      <c r="B2954" s="29"/>
      <c r="C2954" s="18"/>
      <c r="D2954" s="32"/>
      <c r="E2954" s="20"/>
      <c r="F2954" s="20"/>
    </row>
    <row r="2955" spans="1:6" ht="6.95" customHeight="1" x14ac:dyDescent="0.2">
      <c r="A2955" s="18"/>
      <c r="B2955" s="29"/>
      <c r="C2955" s="18"/>
      <c r="D2955" s="32"/>
      <c r="E2955" s="20"/>
      <c r="F2955" s="20"/>
    </row>
    <row r="2956" spans="1:6" ht="6.95" customHeight="1" x14ac:dyDescent="0.2">
      <c r="A2956" s="18">
        <v>36</v>
      </c>
      <c r="B2956" s="29" t="s">
        <v>614</v>
      </c>
      <c r="C2956" s="18" t="s">
        <v>19</v>
      </c>
      <c r="D2956" s="18">
        <v>660</v>
      </c>
      <c r="E2956" s="20">
        <v>5.851111953636055</v>
      </c>
      <c r="F2956" s="20">
        <f>D2956*E2956</f>
        <v>3861.7338893997962</v>
      </c>
    </row>
    <row r="2957" spans="1:6" ht="6.95" customHeight="1" x14ac:dyDescent="0.2">
      <c r="A2957" s="18"/>
      <c r="B2957" s="29"/>
      <c r="C2957" s="18"/>
      <c r="D2957" s="18"/>
      <c r="E2957" s="20"/>
      <c r="F2957" s="20"/>
    </row>
    <row r="2958" spans="1:6" ht="6.95" customHeight="1" x14ac:dyDescent="0.2">
      <c r="A2958" s="18"/>
      <c r="B2958" s="29"/>
      <c r="C2958" s="18"/>
      <c r="D2958" s="18"/>
      <c r="E2958" s="20"/>
      <c r="F2958" s="20"/>
    </row>
    <row r="2959" spans="1:6" ht="6.95" customHeight="1" x14ac:dyDescent="0.2">
      <c r="A2959" s="18"/>
      <c r="B2959" s="29"/>
      <c r="C2959" s="18"/>
      <c r="D2959" s="18"/>
      <c r="E2959" s="20"/>
      <c r="F2959" s="20"/>
    </row>
    <row r="2960" spans="1:6" ht="6.95" customHeight="1" x14ac:dyDescent="0.2">
      <c r="A2960" s="18">
        <v>37</v>
      </c>
      <c r="B2960" s="29" t="s">
        <v>615</v>
      </c>
      <c r="C2960" s="18" t="s">
        <v>19</v>
      </c>
      <c r="D2960" s="18">
        <v>10</v>
      </c>
      <c r="E2960" s="20">
        <v>3.9449533184708563</v>
      </c>
      <c r="F2960" s="20">
        <f>D2960*E2960</f>
        <v>39.449533184708564</v>
      </c>
    </row>
    <row r="2961" spans="1:6" ht="6.95" customHeight="1" x14ac:dyDescent="0.2">
      <c r="A2961" s="18"/>
      <c r="B2961" s="29"/>
      <c r="C2961" s="18"/>
      <c r="D2961" s="18"/>
      <c r="E2961" s="20"/>
      <c r="F2961" s="20"/>
    </row>
    <row r="2962" spans="1:6" ht="6.95" customHeight="1" x14ac:dyDescent="0.2">
      <c r="A2962" s="18"/>
      <c r="B2962" s="29"/>
      <c r="C2962" s="18"/>
      <c r="D2962" s="18"/>
      <c r="E2962" s="20"/>
      <c r="F2962" s="20"/>
    </row>
    <row r="2963" spans="1:6" ht="6.95" customHeight="1" x14ac:dyDescent="0.2">
      <c r="A2963" s="18"/>
      <c r="B2963" s="29"/>
      <c r="C2963" s="18"/>
      <c r="D2963" s="18"/>
      <c r="E2963" s="20"/>
      <c r="F2963" s="20"/>
    </row>
    <row r="2964" spans="1:6" ht="6.95" customHeight="1" x14ac:dyDescent="0.2">
      <c r="A2964" s="18">
        <v>38</v>
      </c>
      <c r="B2964" s="29" t="s">
        <v>616</v>
      </c>
      <c r="C2964" s="18" t="s">
        <v>19</v>
      </c>
      <c r="D2964" s="18">
        <v>230</v>
      </c>
      <c r="E2964" s="20">
        <v>1.5255981276842585</v>
      </c>
      <c r="F2964" s="20">
        <f>D2964*E2964</f>
        <v>350.88756936737946</v>
      </c>
    </row>
    <row r="2965" spans="1:6" ht="6.95" customHeight="1" x14ac:dyDescent="0.2">
      <c r="A2965" s="18"/>
      <c r="B2965" s="29"/>
      <c r="C2965" s="18"/>
      <c r="D2965" s="18"/>
      <c r="E2965" s="20"/>
      <c r="F2965" s="20"/>
    </row>
    <row r="2966" spans="1:6" ht="6.95" customHeight="1" x14ac:dyDescent="0.2">
      <c r="A2966" s="18"/>
      <c r="B2966" s="29"/>
      <c r="C2966" s="18"/>
      <c r="D2966" s="18"/>
      <c r="E2966" s="20"/>
      <c r="F2966" s="20"/>
    </row>
    <row r="2967" spans="1:6" ht="6.95" customHeight="1" x14ac:dyDescent="0.2">
      <c r="A2967" s="18"/>
      <c r="B2967" s="29"/>
      <c r="C2967" s="18"/>
      <c r="D2967" s="18"/>
      <c r="E2967" s="20"/>
      <c r="F2967" s="20"/>
    </row>
    <row r="2968" spans="1:6" ht="6.95" customHeight="1" x14ac:dyDescent="0.2">
      <c r="A2968" s="18">
        <v>39</v>
      </c>
      <c r="B2968" s="29" t="s">
        <v>617</v>
      </c>
      <c r="C2968" s="18" t="s">
        <v>19</v>
      </c>
      <c r="D2968" s="18">
        <v>265</v>
      </c>
      <c r="E2968" s="20">
        <v>0.86577398474245892</v>
      </c>
      <c r="F2968" s="20">
        <f>D2968*E2968</f>
        <v>229.43010595675162</v>
      </c>
    </row>
    <row r="2969" spans="1:6" ht="6.95" customHeight="1" x14ac:dyDescent="0.2">
      <c r="A2969" s="18"/>
      <c r="B2969" s="29"/>
      <c r="C2969" s="18"/>
      <c r="D2969" s="18"/>
      <c r="E2969" s="20"/>
      <c r="F2969" s="20"/>
    </row>
    <row r="2970" spans="1:6" ht="6.95" customHeight="1" x14ac:dyDescent="0.2">
      <c r="A2970" s="18"/>
      <c r="B2970" s="29"/>
      <c r="C2970" s="18"/>
      <c r="D2970" s="18"/>
      <c r="E2970" s="20"/>
      <c r="F2970" s="20"/>
    </row>
    <row r="2971" spans="1:6" ht="6.95" customHeight="1" x14ac:dyDescent="0.2">
      <c r="A2971" s="18"/>
      <c r="B2971" s="29"/>
      <c r="C2971" s="18"/>
      <c r="D2971" s="18"/>
      <c r="E2971" s="20"/>
      <c r="F2971" s="20"/>
    </row>
    <row r="2972" spans="1:6" ht="6.95" customHeight="1" x14ac:dyDescent="0.2">
      <c r="A2972" s="18">
        <v>40</v>
      </c>
      <c r="B2972" s="29" t="s">
        <v>618</v>
      </c>
      <c r="C2972" s="18" t="s">
        <v>19</v>
      </c>
      <c r="D2972" s="18">
        <v>140</v>
      </c>
      <c r="E2972" s="20">
        <v>0.60184432756573925</v>
      </c>
      <c r="F2972" s="20">
        <f>D2972*E2972</f>
        <v>84.2582058592035</v>
      </c>
    </row>
    <row r="2973" spans="1:6" ht="6.95" customHeight="1" x14ac:dyDescent="0.2">
      <c r="A2973" s="18"/>
      <c r="B2973" s="29"/>
      <c r="C2973" s="18"/>
      <c r="D2973" s="18"/>
      <c r="E2973" s="20"/>
      <c r="F2973" s="20"/>
    </row>
    <row r="2974" spans="1:6" ht="6.95" customHeight="1" x14ac:dyDescent="0.2">
      <c r="A2974" s="18"/>
      <c r="B2974" s="29"/>
      <c r="C2974" s="18"/>
      <c r="D2974" s="18"/>
      <c r="E2974" s="20"/>
      <c r="F2974" s="20"/>
    </row>
    <row r="2975" spans="1:6" ht="6.95" customHeight="1" x14ac:dyDescent="0.2">
      <c r="A2975" s="18"/>
      <c r="B2975" s="29"/>
      <c r="C2975" s="18"/>
      <c r="D2975" s="18"/>
      <c r="E2975" s="20"/>
      <c r="F2975" s="20"/>
    </row>
    <row r="2976" spans="1:6" ht="6.95" customHeight="1" x14ac:dyDescent="0.2">
      <c r="A2976" s="18">
        <v>41</v>
      </c>
      <c r="B2976" s="29" t="s">
        <v>619</v>
      </c>
      <c r="C2976" s="18" t="s">
        <v>19</v>
      </c>
      <c r="D2976" s="18">
        <v>155</v>
      </c>
      <c r="E2976" s="20">
        <v>4.0401174976925276</v>
      </c>
      <c r="F2976" s="20">
        <f>D2976*E2976</f>
        <v>626.21821214234183</v>
      </c>
    </row>
    <row r="2977" spans="1:6" ht="6.95" customHeight="1" x14ac:dyDescent="0.2">
      <c r="A2977" s="18"/>
      <c r="B2977" s="29"/>
      <c r="C2977" s="18"/>
      <c r="D2977" s="18"/>
      <c r="E2977" s="20"/>
      <c r="F2977" s="20"/>
    </row>
    <row r="2978" spans="1:6" ht="6.95" customHeight="1" x14ac:dyDescent="0.2">
      <c r="A2978" s="18"/>
      <c r="B2978" s="29"/>
      <c r="C2978" s="18"/>
      <c r="D2978" s="18"/>
      <c r="E2978" s="20"/>
      <c r="F2978" s="20"/>
    </row>
    <row r="2979" spans="1:6" ht="6.95" customHeight="1" x14ac:dyDescent="0.2">
      <c r="A2979" s="18"/>
      <c r="B2979" s="29"/>
      <c r="C2979" s="18"/>
      <c r="D2979" s="18"/>
      <c r="E2979" s="20"/>
      <c r="F2979" s="20"/>
    </row>
    <row r="2980" spans="1:6" ht="6.95" customHeight="1" x14ac:dyDescent="0.2">
      <c r="A2980" s="18">
        <v>42</v>
      </c>
      <c r="B2980" s="29" t="s">
        <v>620</v>
      </c>
      <c r="C2980" s="18" t="s">
        <v>19</v>
      </c>
      <c r="D2980" s="18">
        <v>75</v>
      </c>
      <c r="E2980" s="20">
        <v>2.0387946833056581</v>
      </c>
      <c r="F2980" s="20">
        <f>D2980*E2980</f>
        <v>152.90960124792434</v>
      </c>
    </row>
    <row r="2981" spans="1:6" ht="6.95" customHeight="1" x14ac:dyDescent="0.2">
      <c r="A2981" s="18"/>
      <c r="B2981" s="29"/>
      <c r="C2981" s="18"/>
      <c r="D2981" s="18"/>
      <c r="E2981" s="20"/>
      <c r="F2981" s="20"/>
    </row>
    <row r="2982" spans="1:6" ht="6.95" customHeight="1" x14ac:dyDescent="0.2">
      <c r="A2982" s="18"/>
      <c r="B2982" s="29"/>
      <c r="C2982" s="18"/>
      <c r="D2982" s="18"/>
      <c r="E2982" s="20"/>
      <c r="F2982" s="20"/>
    </row>
    <row r="2983" spans="1:6" ht="6.95" customHeight="1" x14ac:dyDescent="0.2">
      <c r="A2983" s="18"/>
      <c r="B2983" s="29"/>
      <c r="C2983" s="18"/>
      <c r="D2983" s="18"/>
      <c r="E2983" s="20"/>
      <c r="F2983" s="20"/>
    </row>
    <row r="2984" spans="1:6" ht="6.95" customHeight="1" x14ac:dyDescent="0.2">
      <c r="A2984" s="18">
        <v>43</v>
      </c>
      <c r="B2984" s="29" t="s">
        <v>621</v>
      </c>
      <c r="C2984" s="18" t="s">
        <v>19</v>
      </c>
      <c r="D2984" s="18">
        <v>110</v>
      </c>
      <c r="E2984" s="20">
        <v>3.358442969189257</v>
      </c>
      <c r="F2984" s="20">
        <f>D2984*E2984</f>
        <v>369.42872661081827</v>
      </c>
    </row>
    <row r="2985" spans="1:6" ht="6.95" customHeight="1" x14ac:dyDescent="0.2">
      <c r="A2985" s="18"/>
      <c r="B2985" s="29"/>
      <c r="C2985" s="18"/>
      <c r="D2985" s="18"/>
      <c r="E2985" s="20"/>
      <c r="F2985" s="20"/>
    </row>
    <row r="2986" spans="1:6" ht="6.95" customHeight="1" x14ac:dyDescent="0.2">
      <c r="A2986" s="18"/>
      <c r="B2986" s="29"/>
      <c r="C2986" s="18"/>
      <c r="D2986" s="18"/>
      <c r="E2986" s="20"/>
      <c r="F2986" s="20"/>
    </row>
    <row r="2987" spans="1:6" ht="6.95" customHeight="1" x14ac:dyDescent="0.2">
      <c r="A2987" s="18"/>
      <c r="B2987" s="29"/>
      <c r="C2987" s="18"/>
      <c r="D2987" s="18"/>
      <c r="E2987" s="20"/>
      <c r="F2987" s="20"/>
    </row>
    <row r="2988" spans="1:6" ht="6.95" customHeight="1" x14ac:dyDescent="0.2">
      <c r="A2988" s="18">
        <v>44</v>
      </c>
      <c r="B2988" s="29" t="s">
        <v>622</v>
      </c>
      <c r="C2988" s="18" t="s">
        <v>19</v>
      </c>
      <c r="D2988" s="18">
        <v>10</v>
      </c>
      <c r="E2988" s="20">
        <v>3.8511263909472975</v>
      </c>
      <c r="F2988" s="20">
        <f>D2988*E2988</f>
        <v>38.511263909472973</v>
      </c>
    </row>
    <row r="2989" spans="1:6" ht="6.95" customHeight="1" x14ac:dyDescent="0.2">
      <c r="A2989" s="18"/>
      <c r="B2989" s="29"/>
      <c r="C2989" s="18"/>
      <c r="D2989" s="18"/>
      <c r="E2989" s="20"/>
      <c r="F2989" s="20"/>
    </row>
    <row r="2990" spans="1:6" ht="6.95" customHeight="1" x14ac:dyDescent="0.2">
      <c r="A2990" s="18"/>
      <c r="B2990" s="29"/>
      <c r="C2990" s="18"/>
      <c r="D2990" s="18"/>
      <c r="E2990" s="20"/>
      <c r="F2990" s="20"/>
    </row>
    <row r="2991" spans="1:6" ht="6.95" customHeight="1" x14ac:dyDescent="0.2">
      <c r="A2991" s="18"/>
      <c r="B2991" s="29"/>
      <c r="C2991" s="18"/>
      <c r="D2991" s="18"/>
      <c r="E2991" s="20"/>
      <c r="F2991" s="20"/>
    </row>
    <row r="2992" spans="1:6" ht="6.95" customHeight="1" x14ac:dyDescent="0.2">
      <c r="A2992" s="18">
        <v>45</v>
      </c>
      <c r="B2992" s="29" t="s">
        <v>623</v>
      </c>
      <c r="C2992" s="18" t="s">
        <v>19</v>
      </c>
      <c r="D2992" s="18">
        <v>90</v>
      </c>
      <c r="E2992" s="20">
        <v>3.1165509289794118</v>
      </c>
      <c r="F2992" s="20">
        <f>D2992*E2992</f>
        <v>280.48958360814709</v>
      </c>
    </row>
    <row r="2993" spans="1:6" ht="6.95" customHeight="1" x14ac:dyDescent="0.2">
      <c r="A2993" s="18"/>
      <c r="B2993" s="29"/>
      <c r="C2993" s="18"/>
      <c r="D2993" s="18"/>
      <c r="E2993" s="20"/>
      <c r="F2993" s="20"/>
    </row>
    <row r="2994" spans="1:6" ht="6.95" customHeight="1" x14ac:dyDescent="0.2">
      <c r="A2994" s="18"/>
      <c r="B2994" s="29"/>
      <c r="C2994" s="18"/>
      <c r="D2994" s="18"/>
      <c r="E2994" s="20"/>
      <c r="F2994" s="20"/>
    </row>
    <row r="2995" spans="1:6" ht="6.95" customHeight="1" x14ac:dyDescent="0.2">
      <c r="A2995" s="18"/>
      <c r="B2995" s="29"/>
      <c r="C2995" s="18"/>
      <c r="D2995" s="18"/>
      <c r="E2995" s="20"/>
      <c r="F2995" s="20"/>
    </row>
    <row r="2996" spans="1:6" ht="6.95" customHeight="1" x14ac:dyDescent="0.2">
      <c r="A2996" s="18">
        <v>46</v>
      </c>
      <c r="B2996" s="29" t="s">
        <v>624</v>
      </c>
      <c r="C2996" s="18" t="s">
        <v>19</v>
      </c>
      <c r="D2996" s="18">
        <v>175</v>
      </c>
      <c r="E2996" s="20">
        <v>2.5603057074150684</v>
      </c>
      <c r="F2996" s="20">
        <f>D2996*E2996</f>
        <v>448.05349879763696</v>
      </c>
    </row>
    <row r="2997" spans="1:6" ht="6.95" customHeight="1" x14ac:dyDescent="0.2">
      <c r="A2997" s="18"/>
      <c r="B2997" s="29"/>
      <c r="C2997" s="18"/>
      <c r="D2997" s="18"/>
      <c r="E2997" s="20"/>
      <c r="F2997" s="20"/>
    </row>
    <row r="2998" spans="1:6" ht="6.95" customHeight="1" x14ac:dyDescent="0.2">
      <c r="A2998" s="18"/>
      <c r="B2998" s="29"/>
      <c r="C2998" s="18"/>
      <c r="D2998" s="18"/>
      <c r="E2998" s="20"/>
      <c r="F2998" s="20"/>
    </row>
    <row r="2999" spans="1:6" ht="6.95" customHeight="1" x14ac:dyDescent="0.2">
      <c r="A2999" s="18"/>
      <c r="B2999" s="29"/>
      <c r="C2999" s="18"/>
      <c r="D2999" s="18"/>
      <c r="E2999" s="20"/>
      <c r="F2999" s="20"/>
    </row>
    <row r="3000" spans="1:6" ht="6.95" customHeight="1" x14ac:dyDescent="0.2">
      <c r="A3000" s="18">
        <v>47</v>
      </c>
      <c r="B3000" s="29" t="s">
        <v>625</v>
      </c>
      <c r="C3000" s="18" t="s">
        <v>19</v>
      </c>
      <c r="D3000" s="18">
        <v>5</v>
      </c>
      <c r="E3000" s="20">
        <v>2.6163691966846336</v>
      </c>
      <c r="F3000" s="20">
        <f>D3000*E3000</f>
        <v>13.081845983423168</v>
      </c>
    </row>
    <row r="3001" spans="1:6" ht="6.95" customHeight="1" x14ac:dyDescent="0.2">
      <c r="A3001" s="18"/>
      <c r="B3001" s="29"/>
      <c r="C3001" s="18"/>
      <c r="D3001" s="18"/>
      <c r="E3001" s="20"/>
      <c r="F3001" s="20"/>
    </row>
    <row r="3002" spans="1:6" ht="6.95" customHeight="1" x14ac:dyDescent="0.2">
      <c r="A3002" s="18"/>
      <c r="B3002" s="29"/>
      <c r="C3002" s="18"/>
      <c r="D3002" s="18"/>
      <c r="E3002" s="20"/>
      <c r="F3002" s="20"/>
    </row>
    <row r="3003" spans="1:6" ht="6.95" customHeight="1" x14ac:dyDescent="0.2">
      <c r="A3003" s="18"/>
      <c r="B3003" s="29"/>
      <c r="C3003" s="18"/>
      <c r="D3003" s="18"/>
      <c r="E3003" s="20"/>
      <c r="F3003" s="20"/>
    </row>
    <row r="3004" spans="1:6" ht="6.95" customHeight="1" x14ac:dyDescent="0.2">
      <c r="A3004" s="18">
        <v>48</v>
      </c>
      <c r="B3004" s="29" t="s">
        <v>626</v>
      </c>
      <c r="C3004" s="29" t="s">
        <v>30</v>
      </c>
      <c r="D3004" s="32">
        <v>32</v>
      </c>
      <c r="E3004" s="20">
        <v>0.56063489269564659</v>
      </c>
      <c r="F3004" s="20">
        <f>D3004*E3004</f>
        <v>17.940316566260691</v>
      </c>
    </row>
    <row r="3005" spans="1:6" ht="6.95" customHeight="1" x14ac:dyDescent="0.2">
      <c r="A3005" s="18"/>
      <c r="B3005" s="29"/>
      <c r="C3005" s="29"/>
      <c r="D3005" s="32"/>
      <c r="E3005" s="20"/>
      <c r="F3005" s="20"/>
    </row>
    <row r="3006" spans="1:6" ht="6.95" customHeight="1" x14ac:dyDescent="0.2">
      <c r="A3006" s="18"/>
      <c r="B3006" s="29"/>
      <c r="C3006" s="29"/>
      <c r="D3006" s="32"/>
      <c r="E3006" s="20"/>
      <c r="F3006" s="20"/>
    </row>
    <row r="3007" spans="1:6" ht="6.95" customHeight="1" x14ac:dyDescent="0.2">
      <c r="A3007" s="18"/>
      <c r="B3007" s="29"/>
      <c r="C3007" s="29"/>
      <c r="D3007" s="32"/>
      <c r="E3007" s="20"/>
      <c r="F3007" s="20"/>
    </row>
    <row r="3008" spans="1:6" ht="6.95" customHeight="1" x14ac:dyDescent="0.2">
      <c r="A3008" s="18">
        <v>49</v>
      </c>
      <c r="B3008" s="29" t="s">
        <v>627</v>
      </c>
      <c r="C3008" s="29" t="s">
        <v>30</v>
      </c>
      <c r="D3008" s="32">
        <v>8</v>
      </c>
      <c r="E3008" s="20">
        <v>0.52469675854848974</v>
      </c>
      <c r="F3008" s="20">
        <f>D3008*E3008</f>
        <v>4.1975740683879179</v>
      </c>
    </row>
    <row r="3009" spans="1:6" ht="6.95" customHeight="1" x14ac:dyDescent="0.2">
      <c r="A3009" s="18"/>
      <c r="B3009" s="29"/>
      <c r="C3009" s="29"/>
      <c r="D3009" s="32"/>
      <c r="E3009" s="20"/>
      <c r="F3009" s="20"/>
    </row>
    <row r="3010" spans="1:6" ht="6.95" customHeight="1" x14ac:dyDescent="0.2">
      <c r="A3010" s="18"/>
      <c r="B3010" s="29"/>
      <c r="C3010" s="29"/>
      <c r="D3010" s="32"/>
      <c r="E3010" s="20"/>
      <c r="F3010" s="20"/>
    </row>
    <row r="3011" spans="1:6" ht="6.95" customHeight="1" x14ac:dyDescent="0.2">
      <c r="A3011" s="18"/>
      <c r="B3011" s="29"/>
      <c r="C3011" s="29"/>
      <c r="D3011" s="32"/>
      <c r="E3011" s="20"/>
      <c r="F3011" s="20"/>
    </row>
    <row r="3012" spans="1:6" ht="6.95" customHeight="1" x14ac:dyDescent="0.2">
      <c r="A3012" s="18"/>
      <c r="B3012" s="31" t="s">
        <v>628</v>
      </c>
      <c r="C3012" s="18"/>
      <c r="D3012" s="18"/>
      <c r="E3012" s="20">
        <v>0</v>
      </c>
      <c r="F3012" s="20">
        <f>D3012*E3012</f>
        <v>0</v>
      </c>
    </row>
    <row r="3013" spans="1:6" ht="6.95" customHeight="1" x14ac:dyDescent="0.2">
      <c r="A3013" s="18"/>
      <c r="B3013" s="31"/>
      <c r="C3013" s="18"/>
      <c r="D3013" s="18"/>
      <c r="E3013" s="20"/>
      <c r="F3013" s="20"/>
    </row>
    <row r="3014" spans="1:6" ht="6.95" customHeight="1" x14ac:dyDescent="0.2">
      <c r="A3014" s="18"/>
      <c r="B3014" s="31"/>
      <c r="C3014" s="18"/>
      <c r="D3014" s="18"/>
      <c r="E3014" s="20"/>
      <c r="F3014" s="20"/>
    </row>
    <row r="3015" spans="1:6" ht="6.95" customHeight="1" x14ac:dyDescent="0.2">
      <c r="A3015" s="18"/>
      <c r="B3015" s="31"/>
      <c r="C3015" s="18"/>
      <c r="D3015" s="18"/>
      <c r="E3015" s="20"/>
      <c r="F3015" s="20"/>
    </row>
    <row r="3016" spans="1:6" ht="6.95" customHeight="1" x14ac:dyDescent="0.2">
      <c r="A3016" s="18">
        <v>1</v>
      </c>
      <c r="B3016" s="29" t="s">
        <v>629</v>
      </c>
      <c r="C3016" s="18" t="s">
        <v>19</v>
      </c>
      <c r="D3016" s="18">
        <v>60</v>
      </c>
      <c r="E3016" s="20">
        <v>1.8230639382196101</v>
      </c>
      <c r="F3016" s="20">
        <f>D3016*E3016</f>
        <v>109.3838362931766</v>
      </c>
    </row>
    <row r="3017" spans="1:6" ht="6.95" customHeight="1" x14ac:dyDescent="0.2">
      <c r="A3017" s="18"/>
      <c r="B3017" s="29"/>
      <c r="C3017" s="18"/>
      <c r="D3017" s="18"/>
      <c r="E3017" s="20"/>
      <c r="F3017" s="20"/>
    </row>
    <row r="3018" spans="1:6" ht="6.95" customHeight="1" x14ac:dyDescent="0.2">
      <c r="A3018" s="18"/>
      <c r="B3018" s="29"/>
      <c r="C3018" s="18"/>
      <c r="D3018" s="18"/>
      <c r="E3018" s="20"/>
      <c r="F3018" s="20"/>
    </row>
    <row r="3019" spans="1:6" ht="6.95" customHeight="1" x14ac:dyDescent="0.2">
      <c r="A3019" s="18"/>
      <c r="B3019" s="29"/>
      <c r="C3019" s="18"/>
      <c r="D3019" s="18"/>
      <c r="E3019" s="20"/>
      <c r="F3019" s="20"/>
    </row>
    <row r="3020" spans="1:6" ht="6.95" customHeight="1" x14ac:dyDescent="0.2">
      <c r="A3020" s="18">
        <v>2</v>
      </c>
      <c r="B3020" s="29" t="s">
        <v>630</v>
      </c>
      <c r="C3020" s="18" t="s">
        <v>19</v>
      </c>
      <c r="D3020" s="18">
        <v>30</v>
      </c>
      <c r="E3020" s="20">
        <v>9.5857009140054839</v>
      </c>
      <c r="F3020" s="20">
        <f>D3020*E3020</f>
        <v>287.57102742016451</v>
      </c>
    </row>
    <row r="3021" spans="1:6" ht="6.95" customHeight="1" x14ac:dyDescent="0.2">
      <c r="A3021" s="18"/>
      <c r="B3021" s="29"/>
      <c r="C3021" s="18"/>
      <c r="D3021" s="18"/>
      <c r="E3021" s="20"/>
      <c r="F3021" s="20"/>
    </row>
    <row r="3022" spans="1:6" ht="6.95" customHeight="1" x14ac:dyDescent="0.2">
      <c r="A3022" s="18"/>
      <c r="B3022" s="29"/>
      <c r="C3022" s="18"/>
      <c r="D3022" s="18"/>
      <c r="E3022" s="20"/>
      <c r="F3022" s="20"/>
    </row>
    <row r="3023" spans="1:6" ht="6.95" customHeight="1" x14ac:dyDescent="0.2">
      <c r="A3023" s="18"/>
      <c r="B3023" s="29"/>
      <c r="C3023" s="18"/>
      <c r="D3023" s="18"/>
      <c r="E3023" s="20"/>
      <c r="F3023" s="20"/>
    </row>
    <row r="3024" spans="1:6" ht="6.95" customHeight="1" x14ac:dyDescent="0.2">
      <c r="A3024" s="18">
        <v>3</v>
      </c>
      <c r="B3024" s="29" t="s">
        <v>631</v>
      </c>
      <c r="C3024" s="18" t="s">
        <v>30</v>
      </c>
      <c r="D3024" s="18">
        <v>6</v>
      </c>
      <c r="E3024" s="20">
        <v>14.251533241610645</v>
      </c>
      <c r="F3024" s="20">
        <f>D3024*E3024</f>
        <v>85.509199449663868</v>
      </c>
    </row>
    <row r="3025" spans="1:6" ht="6.95" customHeight="1" x14ac:dyDescent="0.2">
      <c r="A3025" s="18"/>
      <c r="B3025" s="29"/>
      <c r="C3025" s="18"/>
      <c r="D3025" s="18"/>
      <c r="E3025" s="20"/>
      <c r="F3025" s="20"/>
    </row>
    <row r="3026" spans="1:6" ht="6.95" customHeight="1" x14ac:dyDescent="0.2">
      <c r="A3026" s="18"/>
      <c r="B3026" s="29"/>
      <c r="C3026" s="18"/>
      <c r="D3026" s="18"/>
      <c r="E3026" s="20"/>
      <c r="F3026" s="20"/>
    </row>
    <row r="3027" spans="1:6" ht="6.95" customHeight="1" x14ac:dyDescent="0.2">
      <c r="A3027" s="18"/>
      <c r="B3027" s="29"/>
      <c r="C3027" s="18"/>
      <c r="D3027" s="18"/>
      <c r="E3027" s="20"/>
      <c r="F3027" s="20"/>
    </row>
    <row r="3028" spans="1:6" ht="6.95" customHeight="1" x14ac:dyDescent="0.2">
      <c r="A3028" s="18">
        <v>4</v>
      </c>
      <c r="B3028" s="29" t="s">
        <v>632</v>
      </c>
      <c r="C3028" s="18" t="s">
        <v>26</v>
      </c>
      <c r="D3028" s="30">
        <v>4.2</v>
      </c>
      <c r="E3028" s="20">
        <v>3.3112588391865669</v>
      </c>
      <c r="F3028" s="20">
        <f>D3028*E3028</f>
        <v>13.907287124583581</v>
      </c>
    </row>
    <row r="3029" spans="1:6" ht="6.95" customHeight="1" x14ac:dyDescent="0.2">
      <c r="A3029" s="18"/>
      <c r="B3029" s="29"/>
      <c r="C3029" s="18"/>
      <c r="D3029" s="30"/>
      <c r="E3029" s="20"/>
      <c r="F3029" s="20"/>
    </row>
    <row r="3030" spans="1:6" ht="6.95" customHeight="1" x14ac:dyDescent="0.2">
      <c r="A3030" s="18"/>
      <c r="B3030" s="29"/>
      <c r="C3030" s="18"/>
      <c r="D3030" s="30"/>
      <c r="E3030" s="20"/>
      <c r="F3030" s="20"/>
    </row>
    <row r="3031" spans="1:6" ht="6.95" customHeight="1" x14ac:dyDescent="0.2">
      <c r="A3031" s="18"/>
      <c r="B3031" s="29"/>
      <c r="C3031" s="18"/>
      <c r="D3031" s="30"/>
      <c r="E3031" s="20"/>
      <c r="F3031" s="20"/>
    </row>
    <row r="3032" spans="1:6" ht="6.95" customHeight="1" x14ac:dyDescent="0.2">
      <c r="A3032" s="18">
        <v>5</v>
      </c>
      <c r="B3032" s="29" t="s">
        <v>633</v>
      </c>
      <c r="C3032" s="18" t="s">
        <v>26</v>
      </c>
      <c r="D3032" s="30">
        <v>4.2</v>
      </c>
      <c r="E3032" s="20">
        <v>1.3847082418416554</v>
      </c>
      <c r="F3032" s="20">
        <f>D3032*E3032</f>
        <v>5.815774615734953</v>
      </c>
    </row>
    <row r="3033" spans="1:6" ht="6.95" customHeight="1" x14ac:dyDescent="0.2">
      <c r="A3033" s="18"/>
      <c r="B3033" s="29"/>
      <c r="C3033" s="18"/>
      <c r="D3033" s="30"/>
      <c r="E3033" s="20"/>
      <c r="F3033" s="20"/>
    </row>
    <row r="3034" spans="1:6" ht="6.95" customHeight="1" x14ac:dyDescent="0.2">
      <c r="A3034" s="18"/>
      <c r="B3034" s="29"/>
      <c r="C3034" s="18"/>
      <c r="D3034" s="30"/>
      <c r="E3034" s="20"/>
      <c r="F3034" s="20"/>
    </row>
    <row r="3035" spans="1:6" ht="6.95" customHeight="1" x14ac:dyDescent="0.2">
      <c r="A3035" s="18"/>
      <c r="B3035" s="29"/>
      <c r="C3035" s="18"/>
      <c r="D3035" s="30"/>
      <c r="E3035" s="20"/>
      <c r="F3035" s="20"/>
    </row>
    <row r="3036" spans="1:6" ht="6.95" customHeight="1" x14ac:dyDescent="0.2">
      <c r="A3036" s="18"/>
      <c r="B3036" s="31" t="s">
        <v>634</v>
      </c>
      <c r="C3036" s="34"/>
      <c r="D3036" s="18"/>
      <c r="E3036" s="20">
        <v>0</v>
      </c>
      <c r="F3036" s="20">
        <f>D3036*E3036</f>
        <v>0</v>
      </c>
    </row>
    <row r="3037" spans="1:6" ht="6.95" customHeight="1" x14ac:dyDescent="0.2">
      <c r="A3037" s="18"/>
      <c r="B3037" s="31"/>
      <c r="C3037" s="34"/>
      <c r="D3037" s="18"/>
      <c r="E3037" s="20"/>
      <c r="F3037" s="20"/>
    </row>
    <row r="3038" spans="1:6" ht="6.95" customHeight="1" x14ac:dyDescent="0.2">
      <c r="A3038" s="18"/>
      <c r="B3038" s="31"/>
      <c r="C3038" s="34"/>
      <c r="D3038" s="18"/>
      <c r="E3038" s="20"/>
      <c r="F3038" s="20"/>
    </row>
    <row r="3039" spans="1:6" ht="6.95" customHeight="1" x14ac:dyDescent="0.2">
      <c r="A3039" s="18"/>
      <c r="B3039" s="31"/>
      <c r="C3039" s="34"/>
      <c r="D3039" s="18"/>
      <c r="E3039" s="20"/>
      <c r="F3039" s="20"/>
    </row>
    <row r="3040" spans="1:6" ht="6.95" customHeight="1" x14ac:dyDescent="0.2">
      <c r="A3040" s="18">
        <v>1</v>
      </c>
      <c r="B3040" s="29" t="s">
        <v>635</v>
      </c>
      <c r="C3040" s="18" t="s">
        <v>30</v>
      </c>
      <c r="D3040" s="18">
        <v>311</v>
      </c>
      <c r="E3040" s="20">
        <v>19.059739466278224</v>
      </c>
      <c r="F3040" s="20">
        <f>D3040*E3040</f>
        <v>5927.5789740125274</v>
      </c>
    </row>
    <row r="3041" spans="1:6" ht="6.95" customHeight="1" x14ac:dyDescent="0.2">
      <c r="A3041" s="18"/>
      <c r="B3041" s="29"/>
      <c r="C3041" s="18"/>
      <c r="D3041" s="18"/>
      <c r="E3041" s="20"/>
      <c r="F3041" s="20"/>
    </row>
    <row r="3042" spans="1:6" ht="6.95" customHeight="1" x14ac:dyDescent="0.2">
      <c r="A3042" s="18"/>
      <c r="B3042" s="29"/>
      <c r="C3042" s="18"/>
      <c r="D3042" s="18"/>
      <c r="E3042" s="20"/>
      <c r="F3042" s="20"/>
    </row>
    <row r="3043" spans="1:6" ht="6.95" customHeight="1" x14ac:dyDescent="0.2">
      <c r="A3043" s="18"/>
      <c r="B3043" s="29"/>
      <c r="C3043" s="18"/>
      <c r="D3043" s="18"/>
      <c r="E3043" s="20"/>
      <c r="F3043" s="20"/>
    </row>
    <row r="3044" spans="1:6" ht="6.95" customHeight="1" x14ac:dyDescent="0.2">
      <c r="A3044" s="18">
        <v>2</v>
      </c>
      <c r="B3044" s="29" t="s">
        <v>636</v>
      </c>
      <c r="C3044" s="34" t="s">
        <v>30</v>
      </c>
      <c r="D3044" s="18">
        <v>16</v>
      </c>
      <c r="E3044" s="20">
        <v>21.934790198050774</v>
      </c>
      <c r="F3044" s="20">
        <f>D3044*E3044</f>
        <v>350.95664316881238</v>
      </c>
    </row>
    <row r="3045" spans="1:6" ht="6.95" customHeight="1" x14ac:dyDescent="0.2">
      <c r="A3045" s="18"/>
      <c r="B3045" s="29"/>
      <c r="C3045" s="34"/>
      <c r="D3045" s="18"/>
      <c r="E3045" s="20"/>
      <c r="F3045" s="20"/>
    </row>
    <row r="3046" spans="1:6" ht="6.95" customHeight="1" x14ac:dyDescent="0.2">
      <c r="A3046" s="18"/>
      <c r="B3046" s="29"/>
      <c r="C3046" s="34"/>
      <c r="D3046" s="18"/>
      <c r="E3046" s="20"/>
      <c r="F3046" s="20"/>
    </row>
    <row r="3047" spans="1:6" ht="6.95" customHeight="1" x14ac:dyDescent="0.2">
      <c r="A3047" s="18"/>
      <c r="B3047" s="29"/>
      <c r="C3047" s="34"/>
      <c r="D3047" s="18"/>
      <c r="E3047" s="20"/>
      <c r="F3047" s="20"/>
    </row>
    <row r="3048" spans="1:6" ht="6.95" customHeight="1" x14ac:dyDescent="0.2">
      <c r="A3048" s="18">
        <v>3</v>
      </c>
      <c r="B3048" s="29" t="s">
        <v>637</v>
      </c>
      <c r="C3048" s="34" t="s">
        <v>30</v>
      </c>
      <c r="D3048" s="18">
        <v>6</v>
      </c>
      <c r="E3048" s="20">
        <v>8.4220517587198032</v>
      </c>
      <c r="F3048" s="20">
        <f>D3048*E3048</f>
        <v>50.532310552318819</v>
      </c>
    </row>
    <row r="3049" spans="1:6" ht="6.95" customHeight="1" x14ac:dyDescent="0.2">
      <c r="A3049" s="18"/>
      <c r="B3049" s="29"/>
      <c r="C3049" s="34"/>
      <c r="D3049" s="18"/>
      <c r="E3049" s="20"/>
      <c r="F3049" s="20"/>
    </row>
    <row r="3050" spans="1:6" ht="6.95" customHeight="1" x14ac:dyDescent="0.2">
      <c r="A3050" s="18"/>
      <c r="B3050" s="29"/>
      <c r="C3050" s="34"/>
      <c r="D3050" s="18"/>
      <c r="E3050" s="20"/>
      <c r="F3050" s="20"/>
    </row>
    <row r="3051" spans="1:6" ht="6.95" customHeight="1" x14ac:dyDescent="0.2">
      <c r="A3051" s="18"/>
      <c r="B3051" s="29"/>
      <c r="C3051" s="34"/>
      <c r="D3051" s="18"/>
      <c r="E3051" s="20"/>
      <c r="F3051" s="20"/>
    </row>
    <row r="3052" spans="1:6" ht="6.95" customHeight="1" x14ac:dyDescent="0.2">
      <c r="A3052" s="18">
        <v>4</v>
      </c>
      <c r="B3052" s="29" t="s">
        <v>638</v>
      </c>
      <c r="C3052" s="34" t="s">
        <v>30</v>
      </c>
      <c r="D3052" s="18">
        <v>29</v>
      </c>
      <c r="E3052" s="20">
        <v>6.8407738562449047</v>
      </c>
      <c r="F3052" s="20">
        <f>D3052*E3052</f>
        <v>198.38244183110223</v>
      </c>
    </row>
    <row r="3053" spans="1:6" ht="6.95" customHeight="1" x14ac:dyDescent="0.2">
      <c r="A3053" s="18"/>
      <c r="B3053" s="29"/>
      <c r="C3053" s="34"/>
      <c r="D3053" s="18"/>
      <c r="E3053" s="20"/>
      <c r="F3053" s="20"/>
    </row>
    <row r="3054" spans="1:6" ht="6.95" customHeight="1" x14ac:dyDescent="0.2">
      <c r="A3054" s="18"/>
      <c r="B3054" s="29"/>
      <c r="C3054" s="34"/>
      <c r="D3054" s="18"/>
      <c r="E3054" s="20"/>
      <c r="F3054" s="20"/>
    </row>
    <row r="3055" spans="1:6" ht="6.95" customHeight="1" x14ac:dyDescent="0.2">
      <c r="A3055" s="18"/>
      <c r="B3055" s="29"/>
      <c r="C3055" s="34"/>
      <c r="D3055" s="18"/>
      <c r="E3055" s="20"/>
      <c r="F3055" s="20"/>
    </row>
    <row r="3056" spans="1:6" ht="6.95" customHeight="1" x14ac:dyDescent="0.2">
      <c r="A3056" s="18">
        <v>5</v>
      </c>
      <c r="B3056" s="29" t="s">
        <v>639</v>
      </c>
      <c r="C3056" s="18" t="s">
        <v>30</v>
      </c>
      <c r="D3056" s="32">
        <v>3</v>
      </c>
      <c r="E3056" s="20">
        <v>6.8407738562449047</v>
      </c>
      <c r="F3056" s="20">
        <f>D3056*E3056</f>
        <v>20.522321568734714</v>
      </c>
    </row>
    <row r="3057" spans="1:6" ht="6.95" customHeight="1" x14ac:dyDescent="0.2">
      <c r="A3057" s="18"/>
      <c r="B3057" s="29"/>
      <c r="C3057" s="18"/>
      <c r="D3057" s="32"/>
      <c r="E3057" s="20"/>
      <c r="F3057" s="20"/>
    </row>
    <row r="3058" spans="1:6" ht="6.95" customHeight="1" x14ac:dyDescent="0.2">
      <c r="A3058" s="18"/>
      <c r="B3058" s="29"/>
      <c r="C3058" s="18"/>
      <c r="D3058" s="32"/>
      <c r="E3058" s="20"/>
      <c r="F3058" s="20"/>
    </row>
    <row r="3059" spans="1:6" ht="6.95" customHeight="1" x14ac:dyDescent="0.2">
      <c r="A3059" s="18"/>
      <c r="B3059" s="29"/>
      <c r="C3059" s="18"/>
      <c r="D3059" s="32"/>
      <c r="E3059" s="20"/>
      <c r="F3059" s="20"/>
    </row>
    <row r="3060" spans="1:6" ht="6.95" customHeight="1" x14ac:dyDescent="0.2">
      <c r="A3060" s="18">
        <v>6</v>
      </c>
      <c r="B3060" s="29" t="s">
        <v>640</v>
      </c>
      <c r="C3060" s="18" t="s">
        <v>30</v>
      </c>
      <c r="D3060" s="18">
        <v>60</v>
      </c>
      <c r="E3060" s="20">
        <v>3.9657231244723574</v>
      </c>
      <c r="F3060" s="20">
        <f>D3060*E3060</f>
        <v>237.94338746834146</v>
      </c>
    </row>
    <row r="3061" spans="1:6" ht="6.95" customHeight="1" x14ac:dyDescent="0.2">
      <c r="A3061" s="18"/>
      <c r="B3061" s="29"/>
      <c r="C3061" s="18"/>
      <c r="D3061" s="18"/>
      <c r="E3061" s="20"/>
      <c r="F3061" s="20"/>
    </row>
    <row r="3062" spans="1:6" ht="6.95" customHeight="1" x14ac:dyDescent="0.2">
      <c r="A3062" s="18"/>
      <c r="B3062" s="29"/>
      <c r="C3062" s="18"/>
      <c r="D3062" s="18"/>
      <c r="E3062" s="20"/>
      <c r="F3062" s="20"/>
    </row>
    <row r="3063" spans="1:6" ht="6.95" customHeight="1" x14ac:dyDescent="0.2">
      <c r="A3063" s="18"/>
      <c r="B3063" s="29"/>
      <c r="C3063" s="18"/>
      <c r="D3063" s="18"/>
      <c r="E3063" s="20"/>
      <c r="F3063" s="20"/>
    </row>
    <row r="3064" spans="1:6" ht="6.95" customHeight="1" x14ac:dyDescent="0.2">
      <c r="A3064" s="18">
        <v>7</v>
      </c>
      <c r="B3064" s="29" t="s">
        <v>641</v>
      </c>
      <c r="C3064" s="18" t="s">
        <v>30</v>
      </c>
      <c r="D3064" s="18">
        <v>11</v>
      </c>
      <c r="E3064" s="20">
        <v>6.1220111733017664</v>
      </c>
      <c r="F3064" s="20">
        <f>D3064*E3064</f>
        <v>67.342122906319432</v>
      </c>
    </row>
    <row r="3065" spans="1:6" ht="6.95" customHeight="1" x14ac:dyDescent="0.2">
      <c r="A3065" s="18"/>
      <c r="B3065" s="29"/>
      <c r="C3065" s="18"/>
      <c r="D3065" s="18"/>
      <c r="E3065" s="20"/>
      <c r="F3065" s="20"/>
    </row>
    <row r="3066" spans="1:6" ht="6.95" customHeight="1" x14ac:dyDescent="0.2">
      <c r="A3066" s="18"/>
      <c r="B3066" s="29"/>
      <c r="C3066" s="18"/>
      <c r="D3066" s="18"/>
      <c r="E3066" s="20"/>
      <c r="F3066" s="20"/>
    </row>
    <row r="3067" spans="1:6" ht="6.95" customHeight="1" x14ac:dyDescent="0.2">
      <c r="A3067" s="18"/>
      <c r="B3067" s="29"/>
      <c r="C3067" s="18"/>
      <c r="D3067" s="18"/>
      <c r="E3067" s="20"/>
      <c r="F3067" s="20"/>
    </row>
    <row r="3068" spans="1:6" ht="6.95" customHeight="1" x14ac:dyDescent="0.2">
      <c r="A3068" s="18">
        <v>8</v>
      </c>
      <c r="B3068" s="29" t="s">
        <v>642</v>
      </c>
      <c r="C3068" s="18" t="s">
        <v>30</v>
      </c>
      <c r="D3068" s="18">
        <v>2</v>
      </c>
      <c r="E3068" s="20">
        <v>3.678218051295103</v>
      </c>
      <c r="F3068" s="20">
        <f>D3068*E3068</f>
        <v>7.3564361025902061</v>
      </c>
    </row>
    <row r="3069" spans="1:6" ht="6.95" customHeight="1" x14ac:dyDescent="0.2">
      <c r="A3069" s="18"/>
      <c r="B3069" s="29"/>
      <c r="C3069" s="18"/>
      <c r="D3069" s="18"/>
      <c r="E3069" s="20"/>
      <c r="F3069" s="20"/>
    </row>
    <row r="3070" spans="1:6" ht="6.95" customHeight="1" x14ac:dyDescent="0.2">
      <c r="A3070" s="18"/>
      <c r="B3070" s="29"/>
      <c r="C3070" s="18"/>
      <c r="D3070" s="18"/>
      <c r="E3070" s="20"/>
      <c r="F3070" s="20"/>
    </row>
    <row r="3071" spans="1:6" ht="6.95" customHeight="1" x14ac:dyDescent="0.2">
      <c r="A3071" s="18"/>
      <c r="B3071" s="29"/>
      <c r="C3071" s="18"/>
      <c r="D3071" s="18"/>
      <c r="E3071" s="20"/>
      <c r="F3071" s="20"/>
    </row>
    <row r="3072" spans="1:6" ht="6.95" customHeight="1" x14ac:dyDescent="0.2">
      <c r="A3072" s="18">
        <v>9</v>
      </c>
      <c r="B3072" s="29" t="s">
        <v>643</v>
      </c>
      <c r="C3072" s="34" t="s">
        <v>30</v>
      </c>
      <c r="D3072" s="18">
        <v>14</v>
      </c>
      <c r="E3072" s="20">
        <v>13.297303477858772</v>
      </c>
      <c r="F3072" s="20">
        <f>D3072*E3072</f>
        <v>186.16224869002281</v>
      </c>
    </row>
    <row r="3073" spans="1:6" ht="6.95" customHeight="1" x14ac:dyDescent="0.2">
      <c r="A3073" s="18"/>
      <c r="B3073" s="29"/>
      <c r="C3073" s="34"/>
      <c r="D3073" s="18"/>
      <c r="E3073" s="20"/>
      <c r="F3073" s="20"/>
    </row>
    <row r="3074" spans="1:6" ht="6.95" customHeight="1" x14ac:dyDescent="0.2">
      <c r="A3074" s="18"/>
      <c r="B3074" s="29"/>
      <c r="C3074" s="34"/>
      <c r="D3074" s="18"/>
      <c r="E3074" s="20"/>
      <c r="F3074" s="20"/>
    </row>
    <row r="3075" spans="1:6" ht="6.95" customHeight="1" x14ac:dyDescent="0.2">
      <c r="A3075" s="18"/>
      <c r="B3075" s="29"/>
      <c r="C3075" s="34"/>
      <c r="D3075" s="18"/>
      <c r="E3075" s="20"/>
      <c r="F3075" s="20"/>
    </row>
    <row r="3076" spans="1:6" ht="6.95" customHeight="1" x14ac:dyDescent="0.2">
      <c r="A3076" s="18">
        <v>10</v>
      </c>
      <c r="B3076" s="29" t="s">
        <v>644</v>
      </c>
      <c r="C3076" s="34" t="s">
        <v>30</v>
      </c>
      <c r="D3076" s="18">
        <v>5</v>
      </c>
      <c r="E3076" s="20">
        <v>13.297303477858772</v>
      </c>
      <c r="F3076" s="20">
        <f>D3076*E3076</f>
        <v>66.486517389293866</v>
      </c>
    </row>
    <row r="3077" spans="1:6" ht="6.95" customHeight="1" x14ac:dyDescent="0.2">
      <c r="A3077" s="18"/>
      <c r="B3077" s="29"/>
      <c r="C3077" s="34"/>
      <c r="D3077" s="18"/>
      <c r="E3077" s="20"/>
      <c r="F3077" s="20"/>
    </row>
    <row r="3078" spans="1:6" ht="6.95" customHeight="1" x14ac:dyDescent="0.2">
      <c r="A3078" s="18"/>
      <c r="B3078" s="29"/>
      <c r="C3078" s="34"/>
      <c r="D3078" s="18"/>
      <c r="E3078" s="20"/>
      <c r="F3078" s="20"/>
    </row>
    <row r="3079" spans="1:6" ht="6.95" customHeight="1" x14ac:dyDescent="0.2">
      <c r="A3079" s="18"/>
      <c r="B3079" s="29"/>
      <c r="C3079" s="34"/>
      <c r="D3079" s="18"/>
      <c r="E3079" s="20"/>
      <c r="F3079" s="20"/>
    </row>
    <row r="3080" spans="1:6" ht="6.95" customHeight="1" x14ac:dyDescent="0.2">
      <c r="A3080" s="18">
        <v>11</v>
      </c>
      <c r="B3080" s="29" t="s">
        <v>645</v>
      </c>
      <c r="C3080" s="18" t="s">
        <v>30</v>
      </c>
      <c r="D3080" s="18">
        <v>691</v>
      </c>
      <c r="E3080" s="20">
        <v>2.3896391487797506</v>
      </c>
      <c r="F3080" s="20">
        <f>D3080*E3080</f>
        <v>1651.2406518068076</v>
      </c>
    </row>
    <row r="3081" spans="1:6" ht="6.95" customHeight="1" x14ac:dyDescent="0.2">
      <c r="A3081" s="18"/>
      <c r="B3081" s="29"/>
      <c r="C3081" s="18"/>
      <c r="D3081" s="18"/>
      <c r="E3081" s="20"/>
      <c r="F3081" s="20"/>
    </row>
    <row r="3082" spans="1:6" ht="6.95" customHeight="1" x14ac:dyDescent="0.2">
      <c r="A3082" s="18"/>
      <c r="B3082" s="29"/>
      <c r="C3082" s="18"/>
      <c r="D3082" s="18"/>
      <c r="E3082" s="20"/>
      <c r="F3082" s="20"/>
    </row>
    <row r="3083" spans="1:6" ht="6.95" customHeight="1" x14ac:dyDescent="0.2">
      <c r="A3083" s="18"/>
      <c r="B3083" s="29"/>
      <c r="C3083" s="18"/>
      <c r="D3083" s="18"/>
      <c r="E3083" s="20"/>
      <c r="F3083" s="20"/>
    </row>
    <row r="3084" spans="1:6" ht="6.95" customHeight="1" x14ac:dyDescent="0.2">
      <c r="A3084" s="18">
        <v>12</v>
      </c>
      <c r="B3084" s="29" t="s">
        <v>646</v>
      </c>
      <c r="C3084" s="18" t="s">
        <v>30</v>
      </c>
      <c r="D3084" s="18">
        <v>73</v>
      </c>
      <c r="E3084" s="20">
        <v>3.0549866167082147</v>
      </c>
      <c r="F3084" s="20">
        <f>D3084*E3084</f>
        <v>223.01402301969966</v>
      </c>
    </row>
    <row r="3085" spans="1:6" ht="6.95" customHeight="1" x14ac:dyDescent="0.2">
      <c r="A3085" s="18"/>
      <c r="B3085" s="29"/>
      <c r="C3085" s="18"/>
      <c r="D3085" s="18"/>
      <c r="E3085" s="20"/>
      <c r="F3085" s="20"/>
    </row>
    <row r="3086" spans="1:6" ht="6.95" customHeight="1" x14ac:dyDescent="0.2">
      <c r="A3086" s="18"/>
      <c r="B3086" s="29"/>
      <c r="C3086" s="18"/>
      <c r="D3086" s="18"/>
      <c r="E3086" s="20"/>
      <c r="F3086" s="20"/>
    </row>
    <row r="3087" spans="1:6" ht="6.95" customHeight="1" x14ac:dyDescent="0.2">
      <c r="A3087" s="18"/>
      <c r="B3087" s="29"/>
      <c r="C3087" s="18"/>
      <c r="D3087" s="18"/>
      <c r="E3087" s="20"/>
      <c r="F3087" s="20"/>
    </row>
    <row r="3088" spans="1:6" ht="6.95" customHeight="1" x14ac:dyDescent="0.2">
      <c r="A3088" s="18">
        <v>13</v>
      </c>
      <c r="B3088" s="29" t="s">
        <v>647</v>
      </c>
      <c r="C3088" s="18" t="s">
        <v>30</v>
      </c>
      <c r="D3088" s="18">
        <v>46</v>
      </c>
      <c r="E3088" s="20">
        <v>2.0672475863948394</v>
      </c>
      <c r="F3088" s="20">
        <f>D3088*E3088</f>
        <v>95.093388974162607</v>
      </c>
    </row>
    <row r="3089" spans="1:6" ht="6.95" customHeight="1" x14ac:dyDescent="0.2">
      <c r="A3089" s="18"/>
      <c r="B3089" s="29"/>
      <c r="C3089" s="18"/>
      <c r="D3089" s="18"/>
      <c r="E3089" s="20"/>
      <c r="F3089" s="20"/>
    </row>
    <row r="3090" spans="1:6" ht="6.95" customHeight="1" x14ac:dyDescent="0.2">
      <c r="A3090" s="18"/>
      <c r="B3090" s="29"/>
      <c r="C3090" s="18"/>
      <c r="D3090" s="18"/>
      <c r="E3090" s="20"/>
      <c r="F3090" s="20"/>
    </row>
    <row r="3091" spans="1:6" ht="6.95" customHeight="1" x14ac:dyDescent="0.2">
      <c r="A3091" s="18"/>
      <c r="B3091" s="29"/>
      <c r="C3091" s="18"/>
      <c r="D3091" s="18"/>
      <c r="E3091" s="20"/>
      <c r="F3091" s="20"/>
    </row>
    <row r="3092" spans="1:6" ht="6.95" customHeight="1" x14ac:dyDescent="0.2">
      <c r="A3092" s="18">
        <v>14</v>
      </c>
      <c r="B3092" s="29" t="s">
        <v>648</v>
      </c>
      <c r="C3092" s="18" t="s">
        <v>30</v>
      </c>
      <c r="D3092" s="18">
        <v>810</v>
      </c>
      <c r="E3092" s="20">
        <v>0.10781440244147049</v>
      </c>
      <c r="F3092" s="20">
        <f>D3092*E3092</f>
        <v>87.329665977591091</v>
      </c>
    </row>
    <row r="3093" spans="1:6" ht="6.95" customHeight="1" x14ac:dyDescent="0.2">
      <c r="A3093" s="18"/>
      <c r="B3093" s="29"/>
      <c r="C3093" s="18"/>
      <c r="D3093" s="18"/>
      <c r="E3093" s="20"/>
      <c r="F3093" s="20"/>
    </row>
    <row r="3094" spans="1:6" ht="6.95" customHeight="1" x14ac:dyDescent="0.2">
      <c r="A3094" s="18"/>
      <c r="B3094" s="29"/>
      <c r="C3094" s="18"/>
      <c r="D3094" s="18"/>
      <c r="E3094" s="20"/>
      <c r="F3094" s="20"/>
    </row>
    <row r="3095" spans="1:6" ht="6.95" customHeight="1" x14ac:dyDescent="0.2">
      <c r="A3095" s="18"/>
      <c r="B3095" s="29"/>
      <c r="C3095" s="18"/>
      <c r="D3095" s="18"/>
      <c r="E3095" s="20"/>
      <c r="F3095" s="20"/>
    </row>
    <row r="3096" spans="1:6" ht="6.95" customHeight="1" x14ac:dyDescent="0.2">
      <c r="A3096" s="18">
        <v>15</v>
      </c>
      <c r="B3096" s="29" t="s">
        <v>649</v>
      </c>
      <c r="C3096" s="18" t="s">
        <v>30</v>
      </c>
      <c r="D3096" s="18">
        <v>105</v>
      </c>
      <c r="E3096" s="20">
        <v>0.17969067073578415</v>
      </c>
      <c r="F3096" s="20">
        <f>D3096*E3096</f>
        <v>18.867520427257336</v>
      </c>
    </row>
    <row r="3097" spans="1:6" ht="6.95" customHeight="1" x14ac:dyDescent="0.2">
      <c r="A3097" s="18"/>
      <c r="B3097" s="29"/>
      <c r="C3097" s="18"/>
      <c r="D3097" s="18"/>
      <c r="E3097" s="20"/>
      <c r="F3097" s="20"/>
    </row>
    <row r="3098" spans="1:6" ht="6.95" customHeight="1" x14ac:dyDescent="0.2">
      <c r="A3098" s="18"/>
      <c r="B3098" s="29"/>
      <c r="C3098" s="18"/>
      <c r="D3098" s="18"/>
      <c r="E3098" s="20"/>
      <c r="F3098" s="20"/>
    </row>
    <row r="3099" spans="1:6" ht="6.95" customHeight="1" x14ac:dyDescent="0.2">
      <c r="A3099" s="18"/>
      <c r="B3099" s="29"/>
      <c r="C3099" s="18"/>
      <c r="D3099" s="18"/>
      <c r="E3099" s="20"/>
      <c r="F3099" s="20"/>
    </row>
    <row r="3100" spans="1:6" ht="6.95" customHeight="1" x14ac:dyDescent="0.2">
      <c r="A3100" s="18">
        <v>16</v>
      </c>
      <c r="B3100" s="29" t="s">
        <v>650</v>
      </c>
      <c r="C3100" s="18" t="s">
        <v>30</v>
      </c>
      <c r="D3100" s="18">
        <v>915</v>
      </c>
      <c r="E3100" s="20">
        <v>0.60329820738389428</v>
      </c>
      <c r="F3100" s="20">
        <f>D3100*E3100</f>
        <v>552.01785975626331</v>
      </c>
    </row>
    <row r="3101" spans="1:6" ht="6.95" customHeight="1" x14ac:dyDescent="0.2">
      <c r="A3101" s="18"/>
      <c r="B3101" s="29"/>
      <c r="C3101" s="18"/>
      <c r="D3101" s="18"/>
      <c r="E3101" s="20"/>
      <c r="F3101" s="20"/>
    </row>
    <row r="3102" spans="1:6" ht="6.95" customHeight="1" x14ac:dyDescent="0.2">
      <c r="A3102" s="18"/>
      <c r="B3102" s="29"/>
      <c r="C3102" s="18"/>
      <c r="D3102" s="18"/>
      <c r="E3102" s="20"/>
      <c r="F3102" s="20"/>
    </row>
    <row r="3103" spans="1:6" ht="6.95" customHeight="1" x14ac:dyDescent="0.2">
      <c r="A3103" s="18"/>
      <c r="B3103" s="29"/>
      <c r="C3103" s="18"/>
      <c r="D3103" s="18"/>
      <c r="E3103" s="20"/>
      <c r="F3103" s="20"/>
    </row>
    <row r="3104" spans="1:6" ht="6.95" customHeight="1" x14ac:dyDescent="0.2">
      <c r="A3104" s="18">
        <v>17</v>
      </c>
      <c r="B3104" s="29" t="s">
        <v>651</v>
      </c>
      <c r="C3104" s="18" t="s">
        <v>19</v>
      </c>
      <c r="D3104" s="18">
        <v>310</v>
      </c>
      <c r="E3104" s="20">
        <v>1.2323429530434586</v>
      </c>
      <c r="F3104" s="20">
        <f>D3104*E3104</f>
        <v>382.02631544347219</v>
      </c>
    </row>
    <row r="3105" spans="1:6" ht="6.95" customHeight="1" x14ac:dyDescent="0.2">
      <c r="A3105" s="18"/>
      <c r="B3105" s="29"/>
      <c r="C3105" s="18"/>
      <c r="D3105" s="18"/>
      <c r="E3105" s="20"/>
      <c r="F3105" s="20"/>
    </row>
    <row r="3106" spans="1:6" ht="6.95" customHeight="1" x14ac:dyDescent="0.2">
      <c r="A3106" s="18"/>
      <c r="B3106" s="29"/>
      <c r="C3106" s="18"/>
      <c r="D3106" s="18"/>
      <c r="E3106" s="20"/>
      <c r="F3106" s="20"/>
    </row>
    <row r="3107" spans="1:6" ht="6.95" customHeight="1" x14ac:dyDescent="0.2">
      <c r="A3107" s="18"/>
      <c r="B3107" s="29"/>
      <c r="C3107" s="18"/>
      <c r="D3107" s="18"/>
      <c r="E3107" s="20"/>
      <c r="F3107" s="20"/>
    </row>
    <row r="3108" spans="1:6" ht="6.95" customHeight="1" x14ac:dyDescent="0.2">
      <c r="A3108" s="18">
        <v>18</v>
      </c>
      <c r="B3108" s="29" t="s">
        <v>617</v>
      </c>
      <c r="C3108" s="18" t="s">
        <v>19</v>
      </c>
      <c r="D3108" s="18">
        <v>1210</v>
      </c>
      <c r="E3108" s="20">
        <v>0.86577398474245892</v>
      </c>
      <c r="F3108" s="20">
        <f>D3108*E3108</f>
        <v>1047.5865215383753</v>
      </c>
    </row>
    <row r="3109" spans="1:6" ht="6.95" customHeight="1" x14ac:dyDescent="0.2">
      <c r="A3109" s="18"/>
      <c r="B3109" s="29"/>
      <c r="C3109" s="18"/>
      <c r="D3109" s="18"/>
      <c r="E3109" s="20"/>
      <c r="F3109" s="20"/>
    </row>
    <row r="3110" spans="1:6" ht="6.95" customHeight="1" x14ac:dyDescent="0.2">
      <c r="A3110" s="18"/>
      <c r="B3110" s="29"/>
      <c r="C3110" s="18"/>
      <c r="D3110" s="18"/>
      <c r="E3110" s="20"/>
      <c r="F3110" s="20"/>
    </row>
    <row r="3111" spans="1:6" ht="6.95" customHeight="1" x14ac:dyDescent="0.2">
      <c r="A3111" s="18"/>
      <c r="B3111" s="29"/>
      <c r="C3111" s="18"/>
      <c r="D3111" s="18"/>
      <c r="E3111" s="20"/>
      <c r="F3111" s="20"/>
    </row>
    <row r="3112" spans="1:6" ht="6.95" customHeight="1" x14ac:dyDescent="0.2">
      <c r="A3112" s="18">
        <v>19</v>
      </c>
      <c r="B3112" s="29" t="s">
        <v>618</v>
      </c>
      <c r="C3112" s="18" t="s">
        <v>19</v>
      </c>
      <c r="D3112" s="18">
        <v>1180</v>
      </c>
      <c r="E3112" s="20">
        <v>0.60184432756573925</v>
      </c>
      <c r="F3112" s="20">
        <f>D3112*E3112</f>
        <v>710.17630652757236</v>
      </c>
    </row>
    <row r="3113" spans="1:6" ht="6.95" customHeight="1" x14ac:dyDescent="0.2">
      <c r="A3113" s="18"/>
      <c r="B3113" s="29"/>
      <c r="C3113" s="18"/>
      <c r="D3113" s="18"/>
      <c r="E3113" s="20"/>
      <c r="F3113" s="20"/>
    </row>
    <row r="3114" spans="1:6" ht="6.95" customHeight="1" x14ac:dyDescent="0.2">
      <c r="A3114" s="18"/>
      <c r="B3114" s="29"/>
      <c r="C3114" s="18"/>
      <c r="D3114" s="18"/>
      <c r="E3114" s="20"/>
      <c r="F3114" s="20"/>
    </row>
    <row r="3115" spans="1:6" ht="6.95" customHeight="1" x14ac:dyDescent="0.2">
      <c r="A3115" s="18"/>
      <c r="B3115" s="29"/>
      <c r="C3115" s="18"/>
      <c r="D3115" s="18"/>
      <c r="E3115" s="20"/>
      <c r="F3115" s="20"/>
    </row>
    <row r="3116" spans="1:6" ht="6.95" customHeight="1" x14ac:dyDescent="0.2">
      <c r="A3116" s="18">
        <v>20</v>
      </c>
      <c r="B3116" s="29" t="s">
        <v>652</v>
      </c>
      <c r="C3116" s="18" t="s">
        <v>19</v>
      </c>
      <c r="D3116" s="18">
        <v>730</v>
      </c>
      <c r="E3116" s="20">
        <v>0.52373762724308848</v>
      </c>
      <c r="F3116" s="20">
        <f>D3116*E3116</f>
        <v>382.32846788745456</v>
      </c>
    </row>
    <row r="3117" spans="1:6" ht="6.95" customHeight="1" x14ac:dyDescent="0.2">
      <c r="A3117" s="18"/>
      <c r="B3117" s="29"/>
      <c r="C3117" s="18"/>
      <c r="D3117" s="18"/>
      <c r="E3117" s="20"/>
      <c r="F3117" s="20"/>
    </row>
    <row r="3118" spans="1:6" ht="6.95" customHeight="1" x14ac:dyDescent="0.2">
      <c r="A3118" s="18"/>
      <c r="B3118" s="29"/>
      <c r="C3118" s="18"/>
      <c r="D3118" s="18"/>
      <c r="E3118" s="20"/>
      <c r="F3118" s="20"/>
    </row>
    <row r="3119" spans="1:6" ht="6.95" customHeight="1" x14ac:dyDescent="0.2">
      <c r="A3119" s="18"/>
      <c r="B3119" s="29"/>
      <c r="C3119" s="18"/>
      <c r="D3119" s="18"/>
      <c r="E3119" s="20"/>
      <c r="F3119" s="20"/>
    </row>
    <row r="3120" spans="1:6" ht="6.95" customHeight="1" x14ac:dyDescent="0.2">
      <c r="A3120" s="18">
        <v>21</v>
      </c>
      <c r="B3120" s="29" t="s">
        <v>653</v>
      </c>
      <c r="C3120" s="18" t="s">
        <v>19</v>
      </c>
      <c r="D3120" s="18">
        <v>550</v>
      </c>
      <c r="E3120" s="20">
        <v>0.56686338821967686</v>
      </c>
      <c r="F3120" s="20">
        <f>D3120*E3120</f>
        <v>311.77486352082229</v>
      </c>
    </row>
    <row r="3121" spans="1:6" ht="6.95" customHeight="1" x14ac:dyDescent="0.2">
      <c r="A3121" s="18"/>
      <c r="B3121" s="29"/>
      <c r="C3121" s="18"/>
      <c r="D3121" s="18"/>
      <c r="E3121" s="20"/>
      <c r="F3121" s="20"/>
    </row>
    <row r="3122" spans="1:6" ht="6.95" customHeight="1" x14ac:dyDescent="0.2">
      <c r="A3122" s="18"/>
      <c r="B3122" s="29"/>
      <c r="C3122" s="18"/>
      <c r="D3122" s="18"/>
      <c r="E3122" s="20"/>
      <c r="F3122" s="20"/>
    </row>
    <row r="3123" spans="1:6" ht="6.95" customHeight="1" x14ac:dyDescent="0.2">
      <c r="A3123" s="18"/>
      <c r="B3123" s="29"/>
      <c r="C3123" s="18"/>
      <c r="D3123" s="18"/>
      <c r="E3123" s="20"/>
      <c r="F3123" s="20"/>
    </row>
    <row r="3124" spans="1:6" ht="6.95" customHeight="1" x14ac:dyDescent="0.2">
      <c r="A3124" s="18"/>
      <c r="B3124" s="31" t="s">
        <v>654</v>
      </c>
      <c r="C3124" s="18"/>
      <c r="D3124" s="32"/>
      <c r="E3124" s="20">
        <v>0</v>
      </c>
      <c r="F3124" s="20">
        <f>D3124*E3124</f>
        <v>0</v>
      </c>
    </row>
    <row r="3125" spans="1:6" ht="6.95" customHeight="1" x14ac:dyDescent="0.2">
      <c r="A3125" s="18"/>
      <c r="B3125" s="31"/>
      <c r="C3125" s="18"/>
      <c r="D3125" s="32"/>
      <c r="E3125" s="20"/>
      <c r="F3125" s="20"/>
    </row>
    <row r="3126" spans="1:6" ht="6.95" customHeight="1" x14ac:dyDescent="0.2">
      <c r="A3126" s="18"/>
      <c r="B3126" s="31"/>
      <c r="C3126" s="18"/>
      <c r="D3126" s="32"/>
      <c r="E3126" s="20"/>
      <c r="F3126" s="20"/>
    </row>
    <row r="3127" spans="1:6" ht="6.95" customHeight="1" x14ac:dyDescent="0.2">
      <c r="A3127" s="18"/>
      <c r="B3127" s="31"/>
      <c r="C3127" s="18"/>
      <c r="D3127" s="32"/>
      <c r="E3127" s="20"/>
      <c r="F3127" s="20"/>
    </row>
    <row r="3128" spans="1:6" ht="6.95" customHeight="1" x14ac:dyDescent="0.2">
      <c r="A3128" s="18">
        <v>1</v>
      </c>
      <c r="B3128" s="29" t="s">
        <v>655</v>
      </c>
      <c r="C3128" s="18" t="s">
        <v>30</v>
      </c>
      <c r="D3128" s="32">
        <v>1</v>
      </c>
      <c r="E3128" s="20">
        <v>2.073621121683368</v>
      </c>
      <c r="F3128" s="20">
        <f>D3128*E3128</f>
        <v>2.073621121683368</v>
      </c>
    </row>
    <row r="3129" spans="1:6" ht="6.95" customHeight="1" x14ac:dyDescent="0.2">
      <c r="A3129" s="18"/>
      <c r="B3129" s="29"/>
      <c r="C3129" s="18"/>
      <c r="D3129" s="32"/>
      <c r="E3129" s="20"/>
      <c r="F3129" s="20"/>
    </row>
    <row r="3130" spans="1:6" ht="6.95" customHeight="1" x14ac:dyDescent="0.2">
      <c r="A3130" s="18"/>
      <c r="B3130" s="29"/>
      <c r="C3130" s="18"/>
      <c r="D3130" s="32"/>
      <c r="E3130" s="20"/>
      <c r="F3130" s="20"/>
    </row>
    <row r="3131" spans="1:6" ht="6.95" customHeight="1" x14ac:dyDescent="0.2">
      <c r="A3131" s="18"/>
      <c r="B3131" s="29"/>
      <c r="C3131" s="18"/>
      <c r="D3131" s="32"/>
      <c r="E3131" s="20"/>
      <c r="F3131" s="20"/>
    </row>
    <row r="3132" spans="1:6" ht="6.95" customHeight="1" x14ac:dyDescent="0.2">
      <c r="A3132" s="18">
        <v>2</v>
      </c>
      <c r="B3132" s="29" t="s">
        <v>656</v>
      </c>
      <c r="C3132" s="18" t="s">
        <v>30</v>
      </c>
      <c r="D3132" s="18">
        <v>119</v>
      </c>
      <c r="E3132" s="20">
        <v>0.91295650488501789</v>
      </c>
      <c r="F3132" s="20">
        <f>D3132*E3132</f>
        <v>108.64182408131713</v>
      </c>
    </row>
    <row r="3133" spans="1:6" ht="6.95" customHeight="1" x14ac:dyDescent="0.2">
      <c r="A3133" s="18"/>
      <c r="B3133" s="29"/>
      <c r="C3133" s="18"/>
      <c r="D3133" s="18"/>
      <c r="E3133" s="20"/>
      <c r="F3133" s="20"/>
    </row>
    <row r="3134" spans="1:6" ht="6.95" customHeight="1" x14ac:dyDescent="0.2">
      <c r="A3134" s="18"/>
      <c r="B3134" s="29"/>
      <c r="C3134" s="18"/>
      <c r="D3134" s="18"/>
      <c r="E3134" s="20"/>
      <c r="F3134" s="20"/>
    </row>
    <row r="3135" spans="1:6" ht="6.95" customHeight="1" x14ac:dyDescent="0.2">
      <c r="A3135" s="18"/>
      <c r="B3135" s="29"/>
      <c r="C3135" s="18"/>
      <c r="D3135" s="18"/>
      <c r="E3135" s="20"/>
      <c r="F3135" s="20"/>
    </row>
    <row r="3136" spans="1:6" ht="6.95" customHeight="1" x14ac:dyDescent="0.2">
      <c r="A3136" s="18"/>
      <c r="B3136" s="19" t="s">
        <v>657</v>
      </c>
      <c r="C3136" s="18"/>
      <c r="D3136" s="18"/>
      <c r="E3136" s="20">
        <v>0</v>
      </c>
      <c r="F3136" s="20">
        <f>D3136*E3136</f>
        <v>0</v>
      </c>
    </row>
    <row r="3137" spans="1:6" ht="6.95" customHeight="1" x14ac:dyDescent="0.2">
      <c r="A3137" s="18"/>
      <c r="B3137" s="19"/>
      <c r="C3137" s="18"/>
      <c r="D3137" s="18"/>
      <c r="E3137" s="20"/>
      <c r="F3137" s="20"/>
    </row>
    <row r="3138" spans="1:6" ht="6.95" customHeight="1" x14ac:dyDescent="0.2">
      <c r="A3138" s="18"/>
      <c r="B3138" s="19"/>
      <c r="C3138" s="18"/>
      <c r="D3138" s="18"/>
      <c r="E3138" s="20"/>
      <c r="F3138" s="20"/>
    </row>
    <row r="3139" spans="1:6" ht="6.95" customHeight="1" x14ac:dyDescent="0.2">
      <c r="A3139" s="18"/>
      <c r="B3139" s="19"/>
      <c r="C3139" s="18"/>
      <c r="D3139" s="18"/>
      <c r="E3139" s="20"/>
      <c r="F3139" s="20"/>
    </row>
    <row r="3140" spans="1:6" ht="6.95" customHeight="1" x14ac:dyDescent="0.2">
      <c r="A3140" s="18">
        <v>1</v>
      </c>
      <c r="B3140" s="29" t="s">
        <v>658</v>
      </c>
      <c r="C3140" s="18" t="s">
        <v>30</v>
      </c>
      <c r="D3140" s="18">
        <v>1</v>
      </c>
      <c r="E3140" s="20">
        <v>53.281164957820216</v>
      </c>
      <c r="F3140" s="20">
        <f>D3140*E3140</f>
        <v>53.281164957820216</v>
      </c>
    </row>
    <row r="3141" spans="1:6" ht="6.95" customHeight="1" x14ac:dyDescent="0.2">
      <c r="A3141" s="18"/>
      <c r="B3141" s="29"/>
      <c r="C3141" s="18"/>
      <c r="D3141" s="18"/>
      <c r="E3141" s="20"/>
      <c r="F3141" s="20"/>
    </row>
    <row r="3142" spans="1:6" ht="6.95" customHeight="1" x14ac:dyDescent="0.2">
      <c r="A3142" s="18"/>
      <c r="B3142" s="29"/>
      <c r="C3142" s="18"/>
      <c r="D3142" s="18"/>
      <c r="E3142" s="20"/>
      <c r="F3142" s="20"/>
    </row>
    <row r="3143" spans="1:6" ht="6.95" customHeight="1" x14ac:dyDescent="0.2">
      <c r="A3143" s="18"/>
      <c r="B3143" s="29"/>
      <c r="C3143" s="18"/>
      <c r="D3143" s="18"/>
      <c r="E3143" s="20"/>
      <c r="F3143" s="20"/>
    </row>
    <row r="3144" spans="1:6" ht="6.95" customHeight="1" x14ac:dyDescent="0.2">
      <c r="A3144" s="18">
        <v>2</v>
      </c>
      <c r="B3144" s="29" t="s">
        <v>659</v>
      </c>
      <c r="C3144" s="18" t="s">
        <v>30</v>
      </c>
      <c r="D3144" s="18">
        <v>1</v>
      </c>
      <c r="E3144" s="20">
        <v>20.800725980708339</v>
      </c>
      <c r="F3144" s="20">
        <f>D3144*E3144</f>
        <v>20.800725980708339</v>
      </c>
    </row>
    <row r="3145" spans="1:6" ht="6.95" customHeight="1" x14ac:dyDescent="0.2">
      <c r="A3145" s="18"/>
      <c r="B3145" s="29"/>
      <c r="C3145" s="18"/>
      <c r="D3145" s="18"/>
      <c r="E3145" s="20"/>
      <c r="F3145" s="20"/>
    </row>
    <row r="3146" spans="1:6" ht="6.95" customHeight="1" x14ac:dyDescent="0.2">
      <c r="A3146" s="18"/>
      <c r="B3146" s="29"/>
      <c r="C3146" s="18"/>
      <c r="D3146" s="18"/>
      <c r="E3146" s="20"/>
      <c r="F3146" s="20"/>
    </row>
    <row r="3147" spans="1:6" ht="6.95" customHeight="1" x14ac:dyDescent="0.2">
      <c r="A3147" s="18"/>
      <c r="B3147" s="29"/>
      <c r="C3147" s="18"/>
      <c r="D3147" s="18"/>
      <c r="E3147" s="20"/>
      <c r="F3147" s="20"/>
    </row>
    <row r="3148" spans="1:6" ht="6.95" customHeight="1" x14ac:dyDescent="0.2">
      <c r="A3148" s="18">
        <v>3</v>
      </c>
      <c r="B3148" s="29" t="s">
        <v>660</v>
      </c>
      <c r="C3148" s="18" t="s">
        <v>30</v>
      </c>
      <c r="D3148" s="18">
        <v>1</v>
      </c>
      <c r="E3148" s="20">
        <v>20.800725980708339</v>
      </c>
      <c r="F3148" s="20">
        <f>D3148*E3148</f>
        <v>20.800725980708339</v>
      </c>
    </row>
    <row r="3149" spans="1:6" ht="6.95" customHeight="1" x14ac:dyDescent="0.2">
      <c r="A3149" s="18"/>
      <c r="B3149" s="29"/>
      <c r="C3149" s="18"/>
      <c r="D3149" s="18"/>
      <c r="E3149" s="20"/>
      <c r="F3149" s="20"/>
    </row>
    <row r="3150" spans="1:6" ht="6.95" customHeight="1" x14ac:dyDescent="0.2">
      <c r="A3150" s="18"/>
      <c r="B3150" s="29"/>
      <c r="C3150" s="18"/>
      <c r="D3150" s="18"/>
      <c r="E3150" s="20"/>
      <c r="F3150" s="20"/>
    </row>
    <row r="3151" spans="1:6" ht="6.95" customHeight="1" x14ac:dyDescent="0.2">
      <c r="A3151" s="18"/>
      <c r="B3151" s="29"/>
      <c r="C3151" s="18"/>
      <c r="D3151" s="18"/>
      <c r="E3151" s="20"/>
      <c r="F3151" s="20"/>
    </row>
    <row r="3152" spans="1:6" ht="6.95" customHeight="1" x14ac:dyDescent="0.2">
      <c r="A3152" s="18">
        <v>4</v>
      </c>
      <c r="B3152" s="29" t="s">
        <v>661</v>
      </c>
      <c r="C3152" s="18" t="s">
        <v>30</v>
      </c>
      <c r="D3152" s="18">
        <v>1</v>
      </c>
      <c r="E3152" s="20">
        <v>2.6490070713492555</v>
      </c>
      <c r="F3152" s="20">
        <f>D3152*E3152</f>
        <v>2.6490070713492555</v>
      </c>
    </row>
    <row r="3153" spans="1:6" ht="6.95" customHeight="1" x14ac:dyDescent="0.2">
      <c r="A3153" s="18"/>
      <c r="B3153" s="29"/>
      <c r="C3153" s="18"/>
      <c r="D3153" s="18"/>
      <c r="E3153" s="20"/>
      <c r="F3153" s="20"/>
    </row>
    <row r="3154" spans="1:6" ht="6.95" customHeight="1" x14ac:dyDescent="0.2">
      <c r="A3154" s="18"/>
      <c r="B3154" s="29"/>
      <c r="C3154" s="18"/>
      <c r="D3154" s="18"/>
      <c r="E3154" s="20"/>
      <c r="F3154" s="20"/>
    </row>
    <row r="3155" spans="1:6" ht="6.95" customHeight="1" x14ac:dyDescent="0.2">
      <c r="A3155" s="18"/>
      <c r="B3155" s="29"/>
      <c r="C3155" s="18"/>
      <c r="D3155" s="18"/>
      <c r="E3155" s="20"/>
      <c r="F3155" s="20"/>
    </row>
    <row r="3156" spans="1:6" ht="6.95" customHeight="1" x14ac:dyDescent="0.2">
      <c r="A3156" s="18">
        <v>5</v>
      </c>
      <c r="B3156" s="29" t="s">
        <v>662</v>
      </c>
      <c r="C3156" s="18" t="s">
        <v>30</v>
      </c>
      <c r="D3156" s="18">
        <v>1</v>
      </c>
      <c r="E3156" s="20">
        <v>2.6490070713492533</v>
      </c>
      <c r="F3156" s="20">
        <f>D3156*E3156</f>
        <v>2.6490070713492533</v>
      </c>
    </row>
    <row r="3157" spans="1:6" ht="6.95" customHeight="1" x14ac:dyDescent="0.2">
      <c r="A3157" s="18"/>
      <c r="B3157" s="29"/>
      <c r="C3157" s="18"/>
      <c r="D3157" s="18"/>
      <c r="E3157" s="20"/>
      <c r="F3157" s="20"/>
    </row>
    <row r="3158" spans="1:6" ht="6.95" customHeight="1" x14ac:dyDescent="0.2">
      <c r="A3158" s="18"/>
      <c r="B3158" s="29"/>
      <c r="C3158" s="18"/>
      <c r="D3158" s="18"/>
      <c r="E3158" s="20"/>
      <c r="F3158" s="20"/>
    </row>
    <row r="3159" spans="1:6" ht="6.95" customHeight="1" x14ac:dyDescent="0.2">
      <c r="A3159" s="18"/>
      <c r="B3159" s="29"/>
      <c r="C3159" s="18"/>
      <c r="D3159" s="18"/>
      <c r="E3159" s="20"/>
      <c r="F3159" s="20"/>
    </row>
    <row r="3160" spans="1:6" ht="6.95" customHeight="1" x14ac:dyDescent="0.2">
      <c r="A3160" s="18">
        <v>6</v>
      </c>
      <c r="B3160" s="29" t="s">
        <v>663</v>
      </c>
      <c r="C3160" s="18" t="s">
        <v>30</v>
      </c>
      <c r="D3160" s="18">
        <v>103</v>
      </c>
      <c r="E3160" s="20">
        <v>16.305498047268845</v>
      </c>
      <c r="F3160" s="20">
        <f>D3160*E3160</f>
        <v>1679.466298868691</v>
      </c>
    </row>
    <row r="3161" spans="1:6" ht="6.95" customHeight="1" x14ac:dyDescent="0.2">
      <c r="A3161" s="18"/>
      <c r="B3161" s="29"/>
      <c r="C3161" s="18"/>
      <c r="D3161" s="18"/>
      <c r="E3161" s="20"/>
      <c r="F3161" s="20"/>
    </row>
    <row r="3162" spans="1:6" ht="6.95" customHeight="1" x14ac:dyDescent="0.2">
      <c r="A3162" s="18"/>
      <c r="B3162" s="29"/>
      <c r="C3162" s="18"/>
      <c r="D3162" s="18"/>
      <c r="E3162" s="20"/>
      <c r="F3162" s="20"/>
    </row>
    <row r="3163" spans="1:6" ht="6.95" customHeight="1" x14ac:dyDescent="0.2">
      <c r="A3163" s="18"/>
      <c r="B3163" s="29"/>
      <c r="C3163" s="18"/>
      <c r="D3163" s="18"/>
      <c r="E3163" s="20"/>
      <c r="F3163" s="20"/>
    </row>
    <row r="3164" spans="1:6" ht="6.95" customHeight="1" x14ac:dyDescent="0.2">
      <c r="A3164" s="18">
        <v>7</v>
      </c>
      <c r="B3164" s="29" t="s">
        <v>664</v>
      </c>
      <c r="C3164" s="18" t="s">
        <v>30</v>
      </c>
      <c r="D3164" s="18">
        <v>2</v>
      </c>
      <c r="E3164" s="20">
        <v>14.580467608205323</v>
      </c>
      <c r="F3164" s="20">
        <f>D3164*E3164</f>
        <v>29.160935216410646</v>
      </c>
    </row>
    <row r="3165" spans="1:6" ht="6.95" customHeight="1" x14ac:dyDescent="0.2">
      <c r="A3165" s="18"/>
      <c r="B3165" s="29"/>
      <c r="C3165" s="18"/>
      <c r="D3165" s="18"/>
      <c r="E3165" s="20"/>
      <c r="F3165" s="20"/>
    </row>
    <row r="3166" spans="1:6" ht="6.95" customHeight="1" x14ac:dyDescent="0.2">
      <c r="A3166" s="18"/>
      <c r="B3166" s="29"/>
      <c r="C3166" s="18"/>
      <c r="D3166" s="18"/>
      <c r="E3166" s="20"/>
      <c r="F3166" s="20"/>
    </row>
    <row r="3167" spans="1:6" ht="6.95" customHeight="1" x14ac:dyDescent="0.2">
      <c r="A3167" s="18"/>
      <c r="B3167" s="29"/>
      <c r="C3167" s="18"/>
      <c r="D3167" s="18"/>
      <c r="E3167" s="20"/>
      <c r="F3167" s="20"/>
    </row>
    <row r="3168" spans="1:6" ht="6.95" customHeight="1" x14ac:dyDescent="0.2">
      <c r="A3168" s="18">
        <v>8</v>
      </c>
      <c r="B3168" s="29" t="s">
        <v>665</v>
      </c>
      <c r="C3168" s="18" t="s">
        <v>30</v>
      </c>
      <c r="D3168" s="18">
        <v>7</v>
      </c>
      <c r="E3168" s="20">
        <v>13.25168009252582</v>
      </c>
      <c r="F3168" s="20">
        <f>D3168*E3168</f>
        <v>92.761760647680745</v>
      </c>
    </row>
    <row r="3169" spans="1:6" ht="6.95" customHeight="1" x14ac:dyDescent="0.2">
      <c r="A3169" s="18"/>
      <c r="B3169" s="29"/>
      <c r="C3169" s="18"/>
      <c r="D3169" s="18"/>
      <c r="E3169" s="20"/>
      <c r="F3169" s="20"/>
    </row>
    <row r="3170" spans="1:6" ht="6.95" customHeight="1" x14ac:dyDescent="0.2">
      <c r="A3170" s="18"/>
      <c r="B3170" s="29"/>
      <c r="C3170" s="18"/>
      <c r="D3170" s="18"/>
      <c r="E3170" s="20"/>
      <c r="F3170" s="20"/>
    </row>
    <row r="3171" spans="1:6" ht="6.95" customHeight="1" x14ac:dyDescent="0.2">
      <c r="A3171" s="18"/>
      <c r="B3171" s="29"/>
      <c r="C3171" s="18"/>
      <c r="D3171" s="18"/>
      <c r="E3171" s="20"/>
      <c r="F3171" s="20"/>
    </row>
    <row r="3172" spans="1:6" ht="6.95" customHeight="1" x14ac:dyDescent="0.2">
      <c r="A3172" s="18">
        <v>9</v>
      </c>
      <c r="B3172" s="29" t="s">
        <v>666</v>
      </c>
      <c r="C3172" s="18" t="s">
        <v>30</v>
      </c>
      <c r="D3172" s="18">
        <v>7</v>
      </c>
      <c r="E3172" s="20">
        <v>19.43244897689312</v>
      </c>
      <c r="F3172" s="20">
        <f>D3172*E3172</f>
        <v>136.02714283825185</v>
      </c>
    </row>
    <row r="3173" spans="1:6" ht="6.95" customHeight="1" x14ac:dyDescent="0.2">
      <c r="A3173" s="18"/>
      <c r="B3173" s="29"/>
      <c r="C3173" s="18"/>
      <c r="D3173" s="18"/>
      <c r="E3173" s="20"/>
      <c r="F3173" s="20"/>
    </row>
    <row r="3174" spans="1:6" ht="6.95" customHeight="1" x14ac:dyDescent="0.2">
      <c r="A3174" s="18"/>
      <c r="B3174" s="29"/>
      <c r="C3174" s="18"/>
      <c r="D3174" s="18"/>
      <c r="E3174" s="20"/>
      <c r="F3174" s="20"/>
    </row>
    <row r="3175" spans="1:6" ht="6.95" customHeight="1" x14ac:dyDescent="0.2">
      <c r="A3175" s="18"/>
      <c r="B3175" s="29"/>
      <c r="C3175" s="18"/>
      <c r="D3175" s="18"/>
      <c r="E3175" s="20"/>
      <c r="F3175" s="20"/>
    </row>
    <row r="3176" spans="1:6" ht="6.95" customHeight="1" x14ac:dyDescent="0.2">
      <c r="A3176" s="18">
        <v>10</v>
      </c>
      <c r="B3176" s="29" t="s">
        <v>667</v>
      </c>
      <c r="C3176" s="18" t="s">
        <v>19</v>
      </c>
      <c r="D3176" s="18">
        <v>1</v>
      </c>
      <c r="E3176" s="20">
        <v>7.8419938375221632</v>
      </c>
      <c r="F3176" s="20">
        <f>D3176*E3176</f>
        <v>7.8419938375221632</v>
      </c>
    </row>
    <row r="3177" spans="1:6" ht="6.95" customHeight="1" x14ac:dyDescent="0.2">
      <c r="A3177" s="18"/>
      <c r="B3177" s="29"/>
      <c r="C3177" s="18"/>
      <c r="D3177" s="18"/>
      <c r="E3177" s="20"/>
      <c r="F3177" s="20"/>
    </row>
    <row r="3178" spans="1:6" ht="6.95" customHeight="1" x14ac:dyDescent="0.2">
      <c r="A3178" s="18"/>
      <c r="B3178" s="29"/>
      <c r="C3178" s="18"/>
      <c r="D3178" s="18"/>
      <c r="E3178" s="20"/>
      <c r="F3178" s="20"/>
    </row>
    <row r="3179" spans="1:6" ht="6.95" customHeight="1" x14ac:dyDescent="0.2">
      <c r="A3179" s="18"/>
      <c r="B3179" s="29"/>
      <c r="C3179" s="18"/>
      <c r="D3179" s="18"/>
      <c r="E3179" s="20"/>
      <c r="F3179" s="20"/>
    </row>
    <row r="3180" spans="1:6" ht="6.95" customHeight="1" x14ac:dyDescent="0.2">
      <c r="A3180" s="18">
        <v>11</v>
      </c>
      <c r="B3180" s="29" t="s">
        <v>668</v>
      </c>
      <c r="C3180" s="18" t="s">
        <v>30</v>
      </c>
      <c r="D3180" s="18">
        <v>1</v>
      </c>
      <c r="E3180" s="20">
        <v>2.8750507317725464</v>
      </c>
      <c r="F3180" s="20">
        <f>D3180*E3180</f>
        <v>2.8750507317725464</v>
      </c>
    </row>
    <row r="3181" spans="1:6" ht="6.95" customHeight="1" x14ac:dyDescent="0.2">
      <c r="A3181" s="18"/>
      <c r="B3181" s="29"/>
      <c r="C3181" s="18"/>
      <c r="D3181" s="18"/>
      <c r="E3181" s="20"/>
      <c r="F3181" s="20"/>
    </row>
    <row r="3182" spans="1:6" ht="6.95" customHeight="1" x14ac:dyDescent="0.2">
      <c r="A3182" s="18"/>
      <c r="B3182" s="29"/>
      <c r="C3182" s="18"/>
      <c r="D3182" s="18"/>
      <c r="E3182" s="20"/>
      <c r="F3182" s="20"/>
    </row>
    <row r="3183" spans="1:6" ht="6.95" customHeight="1" x14ac:dyDescent="0.2">
      <c r="A3183" s="18"/>
      <c r="B3183" s="29"/>
      <c r="C3183" s="18"/>
      <c r="D3183" s="18"/>
      <c r="E3183" s="20"/>
      <c r="F3183" s="20"/>
    </row>
    <row r="3184" spans="1:6" ht="6.95" customHeight="1" x14ac:dyDescent="0.2">
      <c r="A3184" s="18">
        <v>12</v>
      </c>
      <c r="B3184" s="29" t="s">
        <v>669</v>
      </c>
      <c r="C3184" s="18" t="s">
        <v>30</v>
      </c>
      <c r="D3184" s="18">
        <v>1</v>
      </c>
      <c r="E3184" s="20">
        <v>1.293772829297646</v>
      </c>
      <c r="F3184" s="20">
        <f>D3184*E3184</f>
        <v>1.293772829297646</v>
      </c>
    </row>
    <row r="3185" spans="1:6" ht="6.95" customHeight="1" x14ac:dyDescent="0.2">
      <c r="A3185" s="18"/>
      <c r="B3185" s="29"/>
      <c r="C3185" s="18"/>
      <c r="D3185" s="18"/>
      <c r="E3185" s="20"/>
      <c r="F3185" s="20"/>
    </row>
    <row r="3186" spans="1:6" ht="6.95" customHeight="1" x14ac:dyDescent="0.2">
      <c r="A3186" s="18"/>
      <c r="B3186" s="29"/>
      <c r="C3186" s="18"/>
      <c r="D3186" s="18"/>
      <c r="E3186" s="20"/>
      <c r="F3186" s="20"/>
    </row>
    <row r="3187" spans="1:6" ht="6.95" customHeight="1" x14ac:dyDescent="0.2">
      <c r="A3187" s="18"/>
      <c r="B3187" s="29"/>
      <c r="C3187" s="18"/>
      <c r="D3187" s="18"/>
      <c r="E3187" s="20"/>
      <c r="F3187" s="20"/>
    </row>
    <row r="3188" spans="1:6" ht="6.95" customHeight="1" x14ac:dyDescent="0.2">
      <c r="A3188" s="18">
        <v>13</v>
      </c>
      <c r="B3188" s="29" t="s">
        <v>670</v>
      </c>
      <c r="C3188" s="18" t="s">
        <v>30</v>
      </c>
      <c r="D3188" s="18">
        <v>2</v>
      </c>
      <c r="E3188" s="20">
        <v>2.2712900781003116</v>
      </c>
      <c r="F3188" s="20">
        <f>D3188*E3188</f>
        <v>4.5425801562006232</v>
      </c>
    </row>
    <row r="3189" spans="1:6" ht="6.95" customHeight="1" x14ac:dyDescent="0.2">
      <c r="A3189" s="18"/>
      <c r="B3189" s="29"/>
      <c r="C3189" s="18"/>
      <c r="D3189" s="18"/>
      <c r="E3189" s="20"/>
      <c r="F3189" s="20"/>
    </row>
    <row r="3190" spans="1:6" ht="6.95" customHeight="1" x14ac:dyDescent="0.2">
      <c r="A3190" s="18"/>
      <c r="B3190" s="29"/>
      <c r="C3190" s="18"/>
      <c r="D3190" s="18"/>
      <c r="E3190" s="20"/>
      <c r="F3190" s="20"/>
    </row>
    <row r="3191" spans="1:6" ht="6.95" customHeight="1" x14ac:dyDescent="0.2">
      <c r="A3191" s="18"/>
      <c r="B3191" s="29"/>
      <c r="C3191" s="18"/>
      <c r="D3191" s="18"/>
      <c r="E3191" s="20"/>
      <c r="F3191" s="20"/>
    </row>
    <row r="3192" spans="1:6" ht="6.95" customHeight="1" x14ac:dyDescent="0.2">
      <c r="A3192" s="18">
        <v>14</v>
      </c>
      <c r="B3192" s="29" t="s">
        <v>671</v>
      </c>
      <c r="C3192" s="18" t="s">
        <v>19</v>
      </c>
      <c r="D3192" s="18">
        <v>20</v>
      </c>
      <c r="E3192" s="20">
        <v>0.37239523544675662</v>
      </c>
      <c r="F3192" s="20">
        <f>D3192*E3192</f>
        <v>7.4479047089351322</v>
      </c>
    </row>
    <row r="3193" spans="1:6" ht="6.95" customHeight="1" x14ac:dyDescent="0.2">
      <c r="A3193" s="18"/>
      <c r="B3193" s="29"/>
      <c r="C3193" s="18"/>
      <c r="D3193" s="18"/>
      <c r="E3193" s="20"/>
      <c r="F3193" s="20"/>
    </row>
    <row r="3194" spans="1:6" ht="6.95" customHeight="1" x14ac:dyDescent="0.2">
      <c r="A3194" s="18"/>
      <c r="B3194" s="29"/>
      <c r="C3194" s="18"/>
      <c r="D3194" s="18"/>
      <c r="E3194" s="20"/>
      <c r="F3194" s="20"/>
    </row>
    <row r="3195" spans="1:6" ht="6.95" customHeight="1" x14ac:dyDescent="0.2">
      <c r="A3195" s="18"/>
      <c r="B3195" s="29"/>
      <c r="C3195" s="18"/>
      <c r="D3195" s="18"/>
      <c r="E3195" s="20"/>
      <c r="F3195" s="20"/>
    </row>
    <row r="3196" spans="1:6" ht="6.95" customHeight="1" x14ac:dyDescent="0.2">
      <c r="A3196" s="18">
        <v>15</v>
      </c>
      <c r="B3196" s="29" t="s">
        <v>672</v>
      </c>
      <c r="C3196" s="18" t="s">
        <v>19</v>
      </c>
      <c r="D3196" s="18">
        <v>950</v>
      </c>
      <c r="E3196" s="20">
        <v>0.94131027424990821</v>
      </c>
      <c r="F3196" s="20">
        <f>D3196*E3196</f>
        <v>894.24476053741284</v>
      </c>
    </row>
    <row r="3197" spans="1:6" ht="6.95" customHeight="1" x14ac:dyDescent="0.2">
      <c r="A3197" s="18"/>
      <c r="B3197" s="29"/>
      <c r="C3197" s="18"/>
      <c r="D3197" s="18"/>
      <c r="E3197" s="20"/>
      <c r="F3197" s="20"/>
    </row>
    <row r="3198" spans="1:6" ht="6.95" customHeight="1" x14ac:dyDescent="0.2">
      <c r="A3198" s="18"/>
      <c r="B3198" s="29"/>
      <c r="C3198" s="18"/>
      <c r="D3198" s="18"/>
      <c r="E3198" s="20"/>
      <c r="F3198" s="20"/>
    </row>
    <row r="3199" spans="1:6" ht="6.95" customHeight="1" x14ac:dyDescent="0.2">
      <c r="A3199" s="18"/>
      <c r="B3199" s="29"/>
      <c r="C3199" s="18"/>
      <c r="D3199" s="18"/>
      <c r="E3199" s="20"/>
      <c r="F3199" s="20"/>
    </row>
    <row r="3200" spans="1:6" ht="6.95" customHeight="1" x14ac:dyDescent="0.2">
      <c r="A3200" s="18">
        <v>16</v>
      </c>
      <c r="B3200" s="29" t="s">
        <v>673</v>
      </c>
      <c r="C3200" s="18" t="s">
        <v>19</v>
      </c>
      <c r="D3200" s="18">
        <v>20</v>
      </c>
      <c r="E3200" s="20">
        <v>0.57767385769531654</v>
      </c>
      <c r="F3200" s="20">
        <f>D3200*E3200</f>
        <v>11.55347715390633</v>
      </c>
    </row>
    <row r="3201" spans="1:6" ht="6.95" customHeight="1" x14ac:dyDescent="0.2">
      <c r="A3201" s="18"/>
      <c r="B3201" s="29"/>
      <c r="C3201" s="18"/>
      <c r="D3201" s="18"/>
      <c r="E3201" s="20"/>
      <c r="F3201" s="20"/>
    </row>
    <row r="3202" spans="1:6" ht="6.95" customHeight="1" x14ac:dyDescent="0.2">
      <c r="A3202" s="18"/>
      <c r="B3202" s="29"/>
      <c r="C3202" s="18"/>
      <c r="D3202" s="18"/>
      <c r="E3202" s="20"/>
      <c r="F3202" s="20"/>
    </row>
    <row r="3203" spans="1:6" ht="6.95" customHeight="1" x14ac:dyDescent="0.2">
      <c r="A3203" s="18"/>
      <c r="B3203" s="29"/>
      <c r="C3203" s="18"/>
      <c r="D3203" s="18"/>
      <c r="E3203" s="20"/>
      <c r="F3203" s="20"/>
    </row>
    <row r="3204" spans="1:6" ht="6.95" customHeight="1" x14ac:dyDescent="0.2">
      <c r="A3204" s="18">
        <v>17</v>
      </c>
      <c r="B3204" s="29" t="s">
        <v>674</v>
      </c>
      <c r="C3204" s="18" t="s">
        <v>19</v>
      </c>
      <c r="D3204" s="18">
        <v>550</v>
      </c>
      <c r="E3204" s="20">
        <v>0.59873079550589536</v>
      </c>
      <c r="F3204" s="20">
        <f>D3204*E3204</f>
        <v>329.30193752824243</v>
      </c>
    </row>
    <row r="3205" spans="1:6" ht="6.95" customHeight="1" x14ac:dyDescent="0.2">
      <c r="A3205" s="18"/>
      <c r="B3205" s="29"/>
      <c r="C3205" s="18"/>
      <c r="D3205" s="18"/>
      <c r="E3205" s="20"/>
      <c r="F3205" s="20"/>
    </row>
    <row r="3206" spans="1:6" ht="6.95" customHeight="1" x14ac:dyDescent="0.2">
      <c r="A3206" s="18"/>
      <c r="B3206" s="29"/>
      <c r="C3206" s="18"/>
      <c r="D3206" s="18"/>
      <c r="E3206" s="20"/>
      <c r="F3206" s="20"/>
    </row>
    <row r="3207" spans="1:6" ht="6.95" customHeight="1" x14ac:dyDescent="0.2">
      <c r="A3207" s="18"/>
      <c r="B3207" s="29"/>
      <c r="C3207" s="18"/>
      <c r="D3207" s="18"/>
      <c r="E3207" s="20"/>
      <c r="F3207" s="20"/>
    </row>
    <row r="3208" spans="1:6" ht="6.95" customHeight="1" x14ac:dyDescent="0.2">
      <c r="A3208" s="18">
        <v>18</v>
      </c>
      <c r="B3208" s="29" t="s">
        <v>675</v>
      </c>
      <c r="C3208" s="34" t="s">
        <v>30</v>
      </c>
      <c r="D3208" s="18">
        <v>350</v>
      </c>
      <c r="E3208" s="20">
        <v>0.21562880488294098</v>
      </c>
      <c r="F3208" s="20">
        <f>D3208*E3208</f>
        <v>75.470081709029344</v>
      </c>
    </row>
    <row r="3209" spans="1:6" ht="6.95" customHeight="1" x14ac:dyDescent="0.2">
      <c r="A3209" s="18"/>
      <c r="B3209" s="29"/>
      <c r="C3209" s="34"/>
      <c r="D3209" s="18"/>
      <c r="E3209" s="20"/>
      <c r="F3209" s="20"/>
    </row>
    <row r="3210" spans="1:6" ht="6.95" customHeight="1" x14ac:dyDescent="0.2">
      <c r="A3210" s="18"/>
      <c r="B3210" s="29"/>
      <c r="C3210" s="34"/>
      <c r="D3210" s="18"/>
      <c r="E3210" s="20"/>
      <c r="F3210" s="20"/>
    </row>
    <row r="3211" spans="1:6" ht="6.95" customHeight="1" x14ac:dyDescent="0.2">
      <c r="A3211" s="18"/>
      <c r="B3211" s="29"/>
      <c r="C3211" s="34"/>
      <c r="D3211" s="18"/>
      <c r="E3211" s="20"/>
      <c r="F3211" s="20"/>
    </row>
    <row r="3212" spans="1:6" ht="6.95" customHeight="1" x14ac:dyDescent="0.2">
      <c r="A3212" s="18">
        <v>19</v>
      </c>
      <c r="B3212" s="29" t="s">
        <v>676</v>
      </c>
      <c r="C3212" s="34" t="s">
        <v>47</v>
      </c>
      <c r="D3212" s="18">
        <v>1</v>
      </c>
      <c r="E3212" s="20">
        <v>247.57312742662495</v>
      </c>
      <c r="F3212" s="20">
        <f>D3212*E3212</f>
        <v>247.57312742662495</v>
      </c>
    </row>
    <row r="3213" spans="1:6" ht="6.95" customHeight="1" x14ac:dyDescent="0.2">
      <c r="A3213" s="18"/>
      <c r="B3213" s="29"/>
      <c r="C3213" s="34"/>
      <c r="D3213" s="18"/>
      <c r="E3213" s="20"/>
      <c r="F3213" s="20"/>
    </row>
    <row r="3214" spans="1:6" ht="6.95" customHeight="1" x14ac:dyDescent="0.2">
      <c r="A3214" s="18"/>
      <c r="B3214" s="29"/>
      <c r="C3214" s="34"/>
      <c r="D3214" s="18"/>
      <c r="E3214" s="20"/>
      <c r="F3214" s="20"/>
    </row>
    <row r="3215" spans="1:6" ht="6.95" customHeight="1" x14ac:dyDescent="0.2">
      <c r="A3215" s="18"/>
      <c r="B3215" s="29"/>
      <c r="C3215" s="34"/>
      <c r="D3215" s="18"/>
      <c r="E3215" s="20"/>
      <c r="F3215" s="20"/>
    </row>
    <row r="3216" spans="1:6" ht="6.95" customHeight="1" x14ac:dyDescent="0.2">
      <c r="A3216" s="18"/>
      <c r="B3216" s="19" t="s">
        <v>677</v>
      </c>
      <c r="C3216" s="34"/>
      <c r="D3216" s="18"/>
      <c r="E3216" s="20">
        <v>0</v>
      </c>
      <c r="F3216" s="20">
        <f>D3216*E3216</f>
        <v>0</v>
      </c>
    </row>
    <row r="3217" spans="1:6" ht="6.95" customHeight="1" x14ac:dyDescent="0.2">
      <c r="A3217" s="18"/>
      <c r="B3217" s="19"/>
      <c r="C3217" s="34"/>
      <c r="D3217" s="18"/>
      <c r="E3217" s="20"/>
      <c r="F3217" s="20"/>
    </row>
    <row r="3218" spans="1:6" ht="6.95" customHeight="1" x14ac:dyDescent="0.2">
      <c r="A3218" s="18"/>
      <c r="B3218" s="19"/>
      <c r="C3218" s="34"/>
      <c r="D3218" s="18"/>
      <c r="E3218" s="20"/>
      <c r="F3218" s="20"/>
    </row>
    <row r="3219" spans="1:6" ht="6.95" customHeight="1" x14ac:dyDescent="0.2">
      <c r="A3219" s="18"/>
      <c r="B3219" s="19"/>
      <c r="C3219" s="34"/>
      <c r="D3219" s="18"/>
      <c r="E3219" s="20"/>
      <c r="F3219" s="20"/>
    </row>
    <row r="3220" spans="1:6" ht="6.95" customHeight="1" x14ac:dyDescent="0.2">
      <c r="A3220" s="18">
        <v>1</v>
      </c>
      <c r="B3220" s="29" t="s">
        <v>678</v>
      </c>
      <c r="C3220" s="18" t="s">
        <v>47</v>
      </c>
      <c r="D3220" s="18">
        <v>1</v>
      </c>
      <c r="E3220" s="20">
        <v>722.80745398347437</v>
      </c>
      <c r="F3220" s="20">
        <f>D3220*E3220</f>
        <v>722.80745398347437</v>
      </c>
    </row>
    <row r="3221" spans="1:6" ht="6.95" customHeight="1" x14ac:dyDescent="0.2">
      <c r="A3221" s="18"/>
      <c r="B3221" s="29"/>
      <c r="C3221" s="18"/>
      <c r="D3221" s="18"/>
      <c r="E3221" s="20"/>
      <c r="F3221" s="20"/>
    </row>
    <row r="3222" spans="1:6" ht="6.95" customHeight="1" x14ac:dyDescent="0.2">
      <c r="A3222" s="18"/>
      <c r="B3222" s="29"/>
      <c r="C3222" s="18"/>
      <c r="D3222" s="18"/>
      <c r="E3222" s="20"/>
      <c r="F3222" s="20"/>
    </row>
    <row r="3223" spans="1:6" ht="6.95" customHeight="1" x14ac:dyDescent="0.2">
      <c r="A3223" s="18"/>
      <c r="B3223" s="29"/>
      <c r="C3223" s="18"/>
      <c r="D3223" s="18"/>
      <c r="E3223" s="20"/>
      <c r="F3223" s="20"/>
    </row>
    <row r="3224" spans="1:6" ht="6.95" customHeight="1" x14ac:dyDescent="0.2">
      <c r="A3224" s="18">
        <v>2</v>
      </c>
      <c r="B3224" s="29" t="s">
        <v>679</v>
      </c>
      <c r="C3224" s="18" t="s">
        <v>30</v>
      </c>
      <c r="D3224" s="18">
        <v>8</v>
      </c>
      <c r="E3224" s="20">
        <v>3.5938134147156822</v>
      </c>
      <c r="F3224" s="20">
        <f>D3224*E3224</f>
        <v>28.750507317725457</v>
      </c>
    </row>
    <row r="3225" spans="1:6" ht="6.95" customHeight="1" x14ac:dyDescent="0.2">
      <c r="A3225" s="18"/>
      <c r="B3225" s="29"/>
      <c r="C3225" s="18"/>
      <c r="D3225" s="18"/>
      <c r="E3225" s="20"/>
      <c r="F3225" s="20"/>
    </row>
    <row r="3226" spans="1:6" ht="6.95" customHeight="1" x14ac:dyDescent="0.2">
      <c r="A3226" s="18"/>
      <c r="B3226" s="29"/>
      <c r="C3226" s="18"/>
      <c r="D3226" s="18"/>
      <c r="E3226" s="20"/>
      <c r="F3226" s="20"/>
    </row>
    <row r="3227" spans="1:6" ht="6.95" customHeight="1" x14ac:dyDescent="0.2">
      <c r="A3227" s="18"/>
      <c r="B3227" s="29"/>
      <c r="C3227" s="18"/>
      <c r="D3227" s="18"/>
      <c r="E3227" s="20"/>
      <c r="F3227" s="20"/>
    </row>
    <row r="3228" spans="1:6" ht="6.95" customHeight="1" x14ac:dyDescent="0.2">
      <c r="A3228" s="18">
        <v>3</v>
      </c>
      <c r="B3228" s="29" t="s">
        <v>680</v>
      </c>
      <c r="C3228" s="18" t="s">
        <v>30</v>
      </c>
      <c r="D3228" s="18">
        <v>128</v>
      </c>
      <c r="E3228" s="20">
        <v>0.50313387806019561</v>
      </c>
      <c r="F3228" s="20">
        <f>D3228*E3228</f>
        <v>64.401136391705037</v>
      </c>
    </row>
    <row r="3229" spans="1:6" ht="6.95" customHeight="1" x14ac:dyDescent="0.2">
      <c r="A3229" s="18"/>
      <c r="B3229" s="29"/>
      <c r="C3229" s="18"/>
      <c r="D3229" s="18"/>
      <c r="E3229" s="20"/>
      <c r="F3229" s="20"/>
    </row>
    <row r="3230" spans="1:6" ht="6.95" customHeight="1" x14ac:dyDescent="0.2">
      <c r="A3230" s="18"/>
      <c r="B3230" s="29"/>
      <c r="C3230" s="18"/>
      <c r="D3230" s="18"/>
      <c r="E3230" s="20"/>
      <c r="F3230" s="20"/>
    </row>
    <row r="3231" spans="1:6" ht="6.95" customHeight="1" x14ac:dyDescent="0.2">
      <c r="A3231" s="18"/>
      <c r="B3231" s="29"/>
      <c r="C3231" s="18"/>
      <c r="D3231" s="18"/>
      <c r="E3231" s="20"/>
      <c r="F3231" s="20"/>
    </row>
    <row r="3232" spans="1:6" ht="6.95" customHeight="1" x14ac:dyDescent="0.2">
      <c r="A3232" s="18">
        <v>4</v>
      </c>
      <c r="B3232" s="29" t="s">
        <v>681</v>
      </c>
      <c r="C3232" s="18" t="s">
        <v>30</v>
      </c>
      <c r="D3232" s="18">
        <v>2</v>
      </c>
      <c r="E3232" s="20">
        <v>17.250304390635279</v>
      </c>
      <c r="F3232" s="20">
        <f>D3232*E3232</f>
        <v>34.500608781270557</v>
      </c>
    </row>
    <row r="3233" spans="1:6" ht="6.95" customHeight="1" x14ac:dyDescent="0.2">
      <c r="A3233" s="18"/>
      <c r="B3233" s="29"/>
      <c r="C3233" s="18"/>
      <c r="D3233" s="18"/>
      <c r="E3233" s="20"/>
      <c r="F3233" s="20"/>
    </row>
    <row r="3234" spans="1:6" ht="6.95" customHeight="1" x14ac:dyDescent="0.2">
      <c r="A3234" s="18"/>
      <c r="B3234" s="29"/>
      <c r="C3234" s="18"/>
      <c r="D3234" s="18"/>
      <c r="E3234" s="20"/>
      <c r="F3234" s="20"/>
    </row>
    <row r="3235" spans="1:6" ht="6.95" customHeight="1" x14ac:dyDescent="0.2">
      <c r="A3235" s="18"/>
      <c r="B3235" s="29"/>
      <c r="C3235" s="18"/>
      <c r="D3235" s="18"/>
      <c r="E3235" s="20"/>
      <c r="F3235" s="20"/>
    </row>
    <row r="3236" spans="1:6" ht="6.95" customHeight="1" x14ac:dyDescent="0.2">
      <c r="A3236" s="18">
        <v>5</v>
      </c>
      <c r="B3236" s="29" t="s">
        <v>682</v>
      </c>
      <c r="C3236" s="18" t="s">
        <v>30</v>
      </c>
      <c r="D3236" s="18">
        <v>2</v>
      </c>
      <c r="E3236" s="20">
        <v>5.0313387806019563</v>
      </c>
      <c r="F3236" s="20">
        <f>D3236*E3236</f>
        <v>10.062677561203913</v>
      </c>
    </row>
    <row r="3237" spans="1:6" ht="6.95" customHeight="1" x14ac:dyDescent="0.2">
      <c r="A3237" s="18"/>
      <c r="B3237" s="29"/>
      <c r="C3237" s="18"/>
      <c r="D3237" s="18"/>
      <c r="E3237" s="20"/>
      <c r="F3237" s="20"/>
    </row>
    <row r="3238" spans="1:6" ht="6.95" customHeight="1" x14ac:dyDescent="0.2">
      <c r="A3238" s="18"/>
      <c r="B3238" s="29"/>
      <c r="C3238" s="18"/>
      <c r="D3238" s="18"/>
      <c r="E3238" s="20"/>
      <c r="F3238" s="20"/>
    </row>
    <row r="3239" spans="1:6" ht="6.95" customHeight="1" x14ac:dyDescent="0.2">
      <c r="A3239" s="18"/>
      <c r="B3239" s="29"/>
      <c r="C3239" s="18"/>
      <c r="D3239" s="18"/>
      <c r="E3239" s="20"/>
      <c r="F3239" s="20"/>
    </row>
    <row r="3240" spans="1:6" ht="6.95" customHeight="1" x14ac:dyDescent="0.2">
      <c r="A3240" s="18">
        <v>6</v>
      </c>
      <c r="B3240" s="29" t="s">
        <v>683</v>
      </c>
      <c r="C3240" s="18" t="s">
        <v>30</v>
      </c>
      <c r="D3240" s="18">
        <v>6</v>
      </c>
      <c r="E3240" s="20">
        <v>7.1431944358900852</v>
      </c>
      <c r="F3240" s="20">
        <f>D3240*E3240</f>
        <v>42.859166615340513</v>
      </c>
    </row>
    <row r="3241" spans="1:6" ht="6.95" customHeight="1" x14ac:dyDescent="0.2">
      <c r="A3241" s="18"/>
      <c r="B3241" s="29"/>
      <c r="C3241" s="18"/>
      <c r="D3241" s="18"/>
      <c r="E3241" s="20"/>
      <c r="F3241" s="20"/>
    </row>
    <row r="3242" spans="1:6" ht="6.95" customHeight="1" x14ac:dyDescent="0.2">
      <c r="A3242" s="18"/>
      <c r="B3242" s="29"/>
      <c r="C3242" s="18"/>
      <c r="D3242" s="18"/>
      <c r="E3242" s="20"/>
      <c r="F3242" s="20"/>
    </row>
    <row r="3243" spans="1:6" ht="6.95" customHeight="1" x14ac:dyDescent="0.2">
      <c r="A3243" s="18"/>
      <c r="B3243" s="29"/>
      <c r="C3243" s="18"/>
      <c r="D3243" s="18"/>
      <c r="E3243" s="20"/>
      <c r="F3243" s="20"/>
    </row>
    <row r="3244" spans="1:6" ht="6.95" customHeight="1" x14ac:dyDescent="0.2">
      <c r="A3244" s="18">
        <v>7</v>
      </c>
      <c r="B3244" s="29" t="s">
        <v>684</v>
      </c>
      <c r="C3244" s="18" t="s">
        <v>30</v>
      </c>
      <c r="D3244" s="18">
        <v>1</v>
      </c>
      <c r="E3244" s="20">
        <v>11.989673282335877</v>
      </c>
      <c r="F3244" s="20">
        <f>D3244*E3244</f>
        <v>11.989673282335877</v>
      </c>
    </row>
    <row r="3245" spans="1:6" ht="6.95" customHeight="1" x14ac:dyDescent="0.2">
      <c r="A3245" s="18"/>
      <c r="B3245" s="29"/>
      <c r="C3245" s="18"/>
      <c r="D3245" s="18"/>
      <c r="E3245" s="20"/>
      <c r="F3245" s="20"/>
    </row>
    <row r="3246" spans="1:6" ht="6.95" customHeight="1" x14ac:dyDescent="0.2">
      <c r="A3246" s="18"/>
      <c r="B3246" s="29"/>
      <c r="C3246" s="18"/>
      <c r="D3246" s="18"/>
      <c r="E3246" s="20"/>
      <c r="F3246" s="20"/>
    </row>
    <row r="3247" spans="1:6" ht="6.95" customHeight="1" x14ac:dyDescent="0.2">
      <c r="A3247" s="18"/>
      <c r="B3247" s="29"/>
      <c r="C3247" s="18"/>
      <c r="D3247" s="18"/>
      <c r="E3247" s="20"/>
      <c r="F3247" s="20"/>
    </row>
    <row r="3248" spans="1:6" ht="6.95" customHeight="1" x14ac:dyDescent="0.2">
      <c r="A3248" s="18">
        <v>8</v>
      </c>
      <c r="B3248" s="29" t="s">
        <v>685</v>
      </c>
      <c r="C3248" s="18" t="s">
        <v>30</v>
      </c>
      <c r="D3248" s="18">
        <v>1</v>
      </c>
      <c r="E3248" s="20">
        <v>11.989673282335877</v>
      </c>
      <c r="F3248" s="20">
        <f>D3248*E3248</f>
        <v>11.989673282335877</v>
      </c>
    </row>
    <row r="3249" spans="1:6" ht="6.95" customHeight="1" x14ac:dyDescent="0.2">
      <c r="A3249" s="18"/>
      <c r="B3249" s="29"/>
      <c r="C3249" s="18"/>
      <c r="D3249" s="18"/>
      <c r="E3249" s="20"/>
      <c r="F3249" s="20"/>
    </row>
    <row r="3250" spans="1:6" ht="6.95" customHeight="1" x14ac:dyDescent="0.2">
      <c r="A3250" s="18"/>
      <c r="B3250" s="29"/>
      <c r="C3250" s="18"/>
      <c r="D3250" s="18"/>
      <c r="E3250" s="20"/>
      <c r="F3250" s="20"/>
    </row>
    <row r="3251" spans="1:6" ht="6.95" customHeight="1" x14ac:dyDescent="0.2">
      <c r="A3251" s="18"/>
      <c r="B3251" s="29"/>
      <c r="C3251" s="18"/>
      <c r="D3251" s="18"/>
      <c r="E3251" s="20"/>
      <c r="F3251" s="20"/>
    </row>
    <row r="3252" spans="1:6" ht="6.95" customHeight="1" x14ac:dyDescent="0.2">
      <c r="A3252" s="18">
        <v>9</v>
      </c>
      <c r="B3252" s="29" t="s">
        <v>686</v>
      </c>
      <c r="C3252" s="18" t="s">
        <v>30</v>
      </c>
      <c r="D3252" s="18">
        <v>1</v>
      </c>
      <c r="E3252" s="20">
        <v>11.989673282335886</v>
      </c>
      <c r="F3252" s="20">
        <f>D3252*E3252</f>
        <v>11.989673282335886</v>
      </c>
    </row>
    <row r="3253" spans="1:6" ht="6.95" customHeight="1" x14ac:dyDescent="0.2">
      <c r="A3253" s="18"/>
      <c r="B3253" s="29"/>
      <c r="C3253" s="18"/>
      <c r="D3253" s="18"/>
      <c r="E3253" s="20"/>
      <c r="F3253" s="20"/>
    </row>
    <row r="3254" spans="1:6" ht="6.95" customHeight="1" x14ac:dyDescent="0.2">
      <c r="A3254" s="18"/>
      <c r="B3254" s="29"/>
      <c r="C3254" s="18"/>
      <c r="D3254" s="18"/>
      <c r="E3254" s="20"/>
      <c r="F3254" s="20"/>
    </row>
    <row r="3255" spans="1:6" ht="6.95" customHeight="1" x14ac:dyDescent="0.2">
      <c r="A3255" s="18"/>
      <c r="B3255" s="29"/>
      <c r="C3255" s="18"/>
      <c r="D3255" s="18"/>
      <c r="E3255" s="20"/>
      <c r="F3255" s="20"/>
    </row>
    <row r="3256" spans="1:6" ht="6.95" customHeight="1" x14ac:dyDescent="0.2">
      <c r="A3256" s="18">
        <v>10</v>
      </c>
      <c r="B3256" s="29" t="s">
        <v>687</v>
      </c>
      <c r="C3256" s="18" t="s">
        <v>30</v>
      </c>
      <c r="D3256" s="18">
        <v>1</v>
      </c>
      <c r="E3256" s="20">
        <v>11.989673282335872</v>
      </c>
      <c r="F3256" s="20">
        <f>D3256*E3256</f>
        <v>11.989673282335872</v>
      </c>
    </row>
    <row r="3257" spans="1:6" ht="6.95" customHeight="1" x14ac:dyDescent="0.2">
      <c r="A3257" s="18"/>
      <c r="B3257" s="29"/>
      <c r="C3257" s="18"/>
      <c r="D3257" s="18"/>
      <c r="E3257" s="20"/>
      <c r="F3257" s="20"/>
    </row>
    <row r="3258" spans="1:6" ht="6.95" customHeight="1" x14ac:dyDescent="0.2">
      <c r="A3258" s="18"/>
      <c r="B3258" s="29"/>
      <c r="C3258" s="18"/>
      <c r="D3258" s="18"/>
      <c r="E3258" s="20"/>
      <c r="F3258" s="20"/>
    </row>
    <row r="3259" spans="1:6" ht="6.95" customHeight="1" x14ac:dyDescent="0.2">
      <c r="A3259" s="18"/>
      <c r="B3259" s="29"/>
      <c r="C3259" s="18"/>
      <c r="D3259" s="18"/>
      <c r="E3259" s="20"/>
      <c r="F3259" s="20"/>
    </row>
    <row r="3260" spans="1:6" ht="6.95" customHeight="1" x14ac:dyDescent="0.2">
      <c r="A3260" s="18">
        <v>11</v>
      </c>
      <c r="B3260" s="29" t="s">
        <v>688</v>
      </c>
      <c r="C3260" s="18" t="s">
        <v>30</v>
      </c>
      <c r="D3260" s="18">
        <v>1</v>
      </c>
      <c r="E3260" s="20">
        <v>7.1431944358900941</v>
      </c>
      <c r="F3260" s="20">
        <f>D3260*E3260</f>
        <v>7.1431944358900941</v>
      </c>
    </row>
    <row r="3261" spans="1:6" ht="6.95" customHeight="1" x14ac:dyDescent="0.2">
      <c r="A3261" s="18"/>
      <c r="B3261" s="29"/>
      <c r="C3261" s="18"/>
      <c r="D3261" s="18"/>
      <c r="E3261" s="20"/>
      <c r="F3261" s="20"/>
    </row>
    <row r="3262" spans="1:6" ht="6.95" customHeight="1" x14ac:dyDescent="0.2">
      <c r="A3262" s="18"/>
      <c r="B3262" s="29"/>
      <c r="C3262" s="18"/>
      <c r="D3262" s="18"/>
      <c r="E3262" s="20"/>
      <c r="F3262" s="20"/>
    </row>
    <row r="3263" spans="1:6" ht="6.95" customHeight="1" x14ac:dyDescent="0.2">
      <c r="A3263" s="18"/>
      <c r="B3263" s="29"/>
      <c r="C3263" s="18"/>
      <c r="D3263" s="18"/>
      <c r="E3263" s="20"/>
      <c r="F3263" s="20"/>
    </row>
    <row r="3264" spans="1:6" ht="6.95" customHeight="1" x14ac:dyDescent="0.2">
      <c r="A3264" s="18">
        <v>12</v>
      </c>
      <c r="B3264" s="29" t="s">
        <v>689</v>
      </c>
      <c r="C3264" s="18" t="s">
        <v>30</v>
      </c>
      <c r="D3264" s="18">
        <v>1</v>
      </c>
      <c r="E3264" s="20">
        <v>2.6490070713492466</v>
      </c>
      <c r="F3264" s="20">
        <f>D3264*E3264</f>
        <v>2.6490070713492466</v>
      </c>
    </row>
    <row r="3265" spans="1:6" ht="6.95" customHeight="1" x14ac:dyDescent="0.2">
      <c r="A3265" s="18"/>
      <c r="B3265" s="29"/>
      <c r="C3265" s="18"/>
      <c r="D3265" s="18"/>
      <c r="E3265" s="20"/>
      <c r="F3265" s="20"/>
    </row>
    <row r="3266" spans="1:6" ht="6.95" customHeight="1" x14ac:dyDescent="0.2">
      <c r="A3266" s="18"/>
      <c r="B3266" s="29"/>
      <c r="C3266" s="18"/>
      <c r="D3266" s="18"/>
      <c r="E3266" s="20"/>
      <c r="F3266" s="20"/>
    </row>
    <row r="3267" spans="1:6" ht="6.95" customHeight="1" x14ac:dyDescent="0.2">
      <c r="A3267" s="18"/>
      <c r="B3267" s="29"/>
      <c r="C3267" s="18"/>
      <c r="D3267" s="18"/>
      <c r="E3267" s="20"/>
      <c r="F3267" s="20"/>
    </row>
    <row r="3268" spans="1:6" ht="6.95" customHeight="1" x14ac:dyDescent="0.2">
      <c r="A3268" s="18">
        <v>13</v>
      </c>
      <c r="B3268" s="29" t="s">
        <v>690</v>
      </c>
      <c r="C3268" s="18" t="s">
        <v>47</v>
      </c>
      <c r="D3268" s="18">
        <v>17</v>
      </c>
      <c r="E3268" s="20">
        <v>2.8358828855655602</v>
      </c>
      <c r="F3268" s="20">
        <f>D3268*E3268</f>
        <v>48.210009054614524</v>
      </c>
    </row>
    <row r="3269" spans="1:6" ht="6.95" customHeight="1" x14ac:dyDescent="0.2">
      <c r="A3269" s="18"/>
      <c r="B3269" s="29"/>
      <c r="C3269" s="18"/>
      <c r="D3269" s="18"/>
      <c r="E3269" s="20"/>
      <c r="F3269" s="20"/>
    </row>
    <row r="3270" spans="1:6" ht="6.95" customHeight="1" x14ac:dyDescent="0.2">
      <c r="A3270" s="18"/>
      <c r="B3270" s="29"/>
      <c r="C3270" s="18"/>
      <c r="D3270" s="18"/>
      <c r="E3270" s="20"/>
      <c r="F3270" s="20"/>
    </row>
    <row r="3271" spans="1:6" ht="6.95" customHeight="1" x14ac:dyDescent="0.2">
      <c r="A3271" s="18"/>
      <c r="B3271" s="29"/>
      <c r="C3271" s="18"/>
      <c r="D3271" s="18"/>
      <c r="E3271" s="20"/>
      <c r="F3271" s="20"/>
    </row>
    <row r="3272" spans="1:6" ht="6.95" customHeight="1" x14ac:dyDescent="0.2">
      <c r="A3272" s="18">
        <v>14</v>
      </c>
      <c r="B3272" s="29" t="s">
        <v>691</v>
      </c>
      <c r="C3272" s="18" t="s">
        <v>47</v>
      </c>
      <c r="D3272" s="18">
        <v>49</v>
      </c>
      <c r="E3272" s="20">
        <v>5.7109336173381067</v>
      </c>
      <c r="F3272" s="20">
        <f>D3272*E3272</f>
        <v>279.83574724956725</v>
      </c>
    </row>
    <row r="3273" spans="1:6" ht="6.95" customHeight="1" x14ac:dyDescent="0.2">
      <c r="A3273" s="18"/>
      <c r="B3273" s="29"/>
      <c r="C3273" s="18"/>
      <c r="D3273" s="18"/>
      <c r="E3273" s="20"/>
      <c r="F3273" s="20"/>
    </row>
    <row r="3274" spans="1:6" ht="6.95" customHeight="1" x14ac:dyDescent="0.2">
      <c r="A3274" s="18"/>
      <c r="B3274" s="29"/>
      <c r="C3274" s="18"/>
      <c r="D3274" s="18"/>
      <c r="E3274" s="20"/>
      <c r="F3274" s="20"/>
    </row>
    <row r="3275" spans="1:6" ht="6.95" customHeight="1" x14ac:dyDescent="0.2">
      <c r="A3275" s="18"/>
      <c r="B3275" s="29"/>
      <c r="C3275" s="18"/>
      <c r="D3275" s="18"/>
      <c r="E3275" s="20"/>
      <c r="F3275" s="20"/>
    </row>
    <row r="3276" spans="1:6" ht="6.95" customHeight="1" x14ac:dyDescent="0.2">
      <c r="A3276" s="18">
        <v>15</v>
      </c>
      <c r="B3276" s="29" t="s">
        <v>692</v>
      </c>
      <c r="C3276" s="18" t="s">
        <v>30</v>
      </c>
      <c r="D3276" s="18">
        <v>122</v>
      </c>
      <c r="E3276" s="20">
        <v>4.6327895929234018</v>
      </c>
      <c r="F3276" s="20">
        <f>D3276*E3276</f>
        <v>565.20033033665504</v>
      </c>
    </row>
    <row r="3277" spans="1:6" ht="6.95" customHeight="1" x14ac:dyDescent="0.2">
      <c r="A3277" s="18"/>
      <c r="B3277" s="29"/>
      <c r="C3277" s="18"/>
      <c r="D3277" s="18"/>
      <c r="E3277" s="20"/>
      <c r="F3277" s="20"/>
    </row>
    <row r="3278" spans="1:6" ht="6.95" customHeight="1" x14ac:dyDescent="0.2">
      <c r="A3278" s="18"/>
      <c r="B3278" s="29"/>
      <c r="C3278" s="18"/>
      <c r="D3278" s="18"/>
      <c r="E3278" s="20"/>
      <c r="F3278" s="20"/>
    </row>
    <row r="3279" spans="1:6" ht="6.95" customHeight="1" x14ac:dyDescent="0.2">
      <c r="A3279" s="18"/>
      <c r="B3279" s="29"/>
      <c r="C3279" s="18"/>
      <c r="D3279" s="18"/>
      <c r="E3279" s="20"/>
      <c r="F3279" s="20"/>
    </row>
    <row r="3280" spans="1:6" ht="6.95" customHeight="1" x14ac:dyDescent="0.2">
      <c r="A3280" s="18">
        <v>16</v>
      </c>
      <c r="B3280" s="29" t="s">
        <v>693</v>
      </c>
      <c r="C3280" s="18" t="s">
        <v>30</v>
      </c>
      <c r="D3280" s="18">
        <v>8</v>
      </c>
      <c r="E3280" s="20">
        <v>3.5330826880204027</v>
      </c>
      <c r="F3280" s="20">
        <f>D3280*E3280</f>
        <v>28.264661504163222</v>
      </c>
    </row>
    <row r="3281" spans="1:6" ht="6.95" customHeight="1" x14ac:dyDescent="0.2">
      <c r="A3281" s="18"/>
      <c r="B3281" s="29"/>
      <c r="C3281" s="18"/>
      <c r="D3281" s="18"/>
      <c r="E3281" s="20"/>
      <c r="F3281" s="20"/>
    </row>
    <row r="3282" spans="1:6" ht="6.95" customHeight="1" x14ac:dyDescent="0.2">
      <c r="A3282" s="18"/>
      <c r="B3282" s="29"/>
      <c r="C3282" s="18"/>
      <c r="D3282" s="18"/>
      <c r="E3282" s="20"/>
      <c r="F3282" s="20"/>
    </row>
    <row r="3283" spans="1:6" ht="6.95" customHeight="1" x14ac:dyDescent="0.2">
      <c r="A3283" s="18"/>
      <c r="B3283" s="29"/>
      <c r="C3283" s="18"/>
      <c r="D3283" s="18"/>
      <c r="E3283" s="20"/>
      <c r="F3283" s="20"/>
    </row>
    <row r="3284" spans="1:6" ht="6.95" customHeight="1" x14ac:dyDescent="0.2">
      <c r="A3284" s="18">
        <v>17</v>
      </c>
      <c r="B3284" s="29" t="s">
        <v>694</v>
      </c>
      <c r="C3284" s="18" t="s">
        <v>30</v>
      </c>
      <c r="D3284" s="18">
        <v>9</v>
      </c>
      <c r="E3284" s="20">
        <v>7.1431944358900852</v>
      </c>
      <c r="F3284" s="20">
        <f>D3284*E3284</f>
        <v>64.288749923010769</v>
      </c>
    </row>
    <row r="3285" spans="1:6" ht="6.95" customHeight="1" x14ac:dyDescent="0.2">
      <c r="A3285" s="18"/>
      <c r="B3285" s="29"/>
      <c r="C3285" s="18"/>
      <c r="D3285" s="18"/>
      <c r="E3285" s="20"/>
      <c r="F3285" s="20"/>
    </row>
    <row r="3286" spans="1:6" ht="6.95" customHeight="1" x14ac:dyDescent="0.2">
      <c r="A3286" s="18"/>
      <c r="B3286" s="29"/>
      <c r="C3286" s="18"/>
      <c r="D3286" s="18"/>
      <c r="E3286" s="20"/>
      <c r="F3286" s="20"/>
    </row>
    <row r="3287" spans="1:6" ht="6.95" customHeight="1" x14ac:dyDescent="0.2">
      <c r="A3287" s="18"/>
      <c r="B3287" s="29"/>
      <c r="C3287" s="18"/>
      <c r="D3287" s="18"/>
      <c r="E3287" s="20"/>
      <c r="F3287" s="20"/>
    </row>
    <row r="3288" spans="1:6" ht="6.95" customHeight="1" x14ac:dyDescent="0.2">
      <c r="A3288" s="18">
        <v>18</v>
      </c>
      <c r="B3288" s="29" t="s">
        <v>695</v>
      </c>
      <c r="C3288" s="18" t="s">
        <v>30</v>
      </c>
      <c r="D3288" s="18">
        <v>4</v>
      </c>
      <c r="E3288" s="20">
        <v>2.8750507317725464</v>
      </c>
      <c r="F3288" s="20">
        <f>D3288*E3288</f>
        <v>11.500202927090186</v>
      </c>
    </row>
    <row r="3289" spans="1:6" ht="6.95" customHeight="1" x14ac:dyDescent="0.2">
      <c r="A3289" s="18"/>
      <c r="B3289" s="29"/>
      <c r="C3289" s="18"/>
      <c r="D3289" s="18"/>
      <c r="E3289" s="20"/>
      <c r="F3289" s="20"/>
    </row>
    <row r="3290" spans="1:6" ht="6.95" customHeight="1" x14ac:dyDescent="0.2">
      <c r="A3290" s="18"/>
      <c r="B3290" s="29"/>
      <c r="C3290" s="18"/>
      <c r="D3290" s="18"/>
      <c r="E3290" s="20"/>
      <c r="F3290" s="20"/>
    </row>
    <row r="3291" spans="1:6" ht="6.95" customHeight="1" x14ac:dyDescent="0.2">
      <c r="A3291" s="18"/>
      <c r="B3291" s="29"/>
      <c r="C3291" s="18"/>
      <c r="D3291" s="18"/>
      <c r="E3291" s="20"/>
      <c r="F3291" s="20"/>
    </row>
    <row r="3292" spans="1:6" ht="6.95" customHeight="1" x14ac:dyDescent="0.2">
      <c r="A3292" s="18">
        <v>19</v>
      </c>
      <c r="B3292" s="29" t="s">
        <v>696</v>
      </c>
      <c r="C3292" s="18" t="s">
        <v>30</v>
      </c>
      <c r="D3292" s="18">
        <v>122</v>
      </c>
      <c r="E3292" s="20">
        <v>1.0781440244147049</v>
      </c>
      <c r="F3292" s="20">
        <f>D3292*E3292</f>
        <v>131.53357097859401</v>
      </c>
    </row>
    <row r="3293" spans="1:6" ht="6.95" customHeight="1" x14ac:dyDescent="0.2">
      <c r="A3293" s="18"/>
      <c r="B3293" s="29"/>
      <c r="C3293" s="18"/>
      <c r="D3293" s="18"/>
      <c r="E3293" s="20"/>
      <c r="F3293" s="20"/>
    </row>
    <row r="3294" spans="1:6" ht="6.95" customHeight="1" x14ac:dyDescent="0.2">
      <c r="A3294" s="18"/>
      <c r="B3294" s="29"/>
      <c r="C3294" s="18"/>
      <c r="D3294" s="18"/>
      <c r="E3294" s="20"/>
      <c r="F3294" s="20"/>
    </row>
    <row r="3295" spans="1:6" ht="6.95" customHeight="1" x14ac:dyDescent="0.2">
      <c r="A3295" s="18"/>
      <c r="B3295" s="29"/>
      <c r="C3295" s="18"/>
      <c r="D3295" s="18"/>
      <c r="E3295" s="20"/>
      <c r="F3295" s="20"/>
    </row>
    <row r="3296" spans="1:6" ht="6.95" customHeight="1" x14ac:dyDescent="0.2">
      <c r="A3296" s="18">
        <v>20</v>
      </c>
      <c r="B3296" s="29" t="s">
        <v>697</v>
      </c>
      <c r="C3296" s="18" t="s">
        <v>30</v>
      </c>
      <c r="D3296" s="18">
        <v>57</v>
      </c>
      <c r="E3296" s="20">
        <v>1.7250304390635278</v>
      </c>
      <c r="F3296" s="20">
        <f>D3296*E3296</f>
        <v>98.32673502662108</v>
      </c>
    </row>
    <row r="3297" spans="1:6" ht="6.95" customHeight="1" x14ac:dyDescent="0.2">
      <c r="A3297" s="18"/>
      <c r="B3297" s="29"/>
      <c r="C3297" s="18"/>
      <c r="D3297" s="18"/>
      <c r="E3297" s="20"/>
      <c r="F3297" s="20"/>
    </row>
    <row r="3298" spans="1:6" ht="6.95" customHeight="1" x14ac:dyDescent="0.2">
      <c r="A3298" s="18"/>
      <c r="B3298" s="29"/>
      <c r="C3298" s="18"/>
      <c r="D3298" s="18"/>
      <c r="E3298" s="20"/>
      <c r="F3298" s="20"/>
    </row>
    <row r="3299" spans="1:6" ht="6.95" customHeight="1" x14ac:dyDescent="0.2">
      <c r="A3299" s="18"/>
      <c r="B3299" s="29"/>
      <c r="C3299" s="18"/>
      <c r="D3299" s="18"/>
      <c r="E3299" s="20"/>
      <c r="F3299" s="20"/>
    </row>
    <row r="3300" spans="1:6" ht="6.95" customHeight="1" x14ac:dyDescent="0.2">
      <c r="A3300" s="18">
        <v>21</v>
      </c>
      <c r="B3300" s="29" t="s">
        <v>698</v>
      </c>
      <c r="C3300" s="34" t="s">
        <v>19</v>
      </c>
      <c r="D3300" s="18">
        <v>3650</v>
      </c>
      <c r="E3300" s="20">
        <v>0.59233661642735635</v>
      </c>
      <c r="F3300" s="20">
        <f>D3300*E3300</f>
        <v>2162.0286499598506</v>
      </c>
    </row>
    <row r="3301" spans="1:6" ht="6.95" customHeight="1" x14ac:dyDescent="0.2">
      <c r="A3301" s="18"/>
      <c r="B3301" s="29"/>
      <c r="C3301" s="34"/>
      <c r="D3301" s="18"/>
      <c r="E3301" s="20"/>
      <c r="F3301" s="20"/>
    </row>
    <row r="3302" spans="1:6" ht="6.95" customHeight="1" x14ac:dyDescent="0.2">
      <c r="A3302" s="18"/>
      <c r="B3302" s="29"/>
      <c r="C3302" s="34"/>
      <c r="D3302" s="18"/>
      <c r="E3302" s="20"/>
      <c r="F3302" s="20"/>
    </row>
    <row r="3303" spans="1:6" ht="6.95" customHeight="1" x14ac:dyDescent="0.2">
      <c r="A3303" s="18"/>
      <c r="B3303" s="29"/>
      <c r="C3303" s="34"/>
      <c r="D3303" s="18"/>
      <c r="E3303" s="20"/>
      <c r="F3303" s="20"/>
    </row>
    <row r="3304" spans="1:6" ht="6.95" customHeight="1" x14ac:dyDescent="0.2">
      <c r="A3304" s="18">
        <v>22</v>
      </c>
      <c r="B3304" s="29" t="s">
        <v>699</v>
      </c>
      <c r="C3304" s="18" t="s">
        <v>19</v>
      </c>
      <c r="D3304" s="18">
        <v>2400</v>
      </c>
      <c r="E3304" s="20">
        <v>0.49645853208524693</v>
      </c>
      <c r="F3304" s="20">
        <f>D3304*E3304</f>
        <v>1191.5004770045925</v>
      </c>
    </row>
    <row r="3305" spans="1:6" ht="6.95" customHeight="1" x14ac:dyDescent="0.2">
      <c r="A3305" s="18"/>
      <c r="B3305" s="29"/>
      <c r="C3305" s="18"/>
      <c r="D3305" s="18"/>
      <c r="E3305" s="20"/>
      <c r="F3305" s="20"/>
    </row>
    <row r="3306" spans="1:6" ht="6.95" customHeight="1" x14ac:dyDescent="0.2">
      <c r="A3306" s="18"/>
      <c r="B3306" s="29"/>
      <c r="C3306" s="18"/>
      <c r="D3306" s="18"/>
      <c r="E3306" s="20"/>
      <c r="F3306" s="20"/>
    </row>
    <row r="3307" spans="1:6" ht="6.95" customHeight="1" x14ac:dyDescent="0.2">
      <c r="A3307" s="18"/>
      <c r="B3307" s="29"/>
      <c r="C3307" s="18"/>
      <c r="D3307" s="18"/>
      <c r="E3307" s="20"/>
      <c r="F3307" s="20"/>
    </row>
    <row r="3308" spans="1:6" ht="6.95" customHeight="1" x14ac:dyDescent="0.2">
      <c r="A3308" s="43" t="s">
        <v>700</v>
      </c>
      <c r="B3308" s="43"/>
      <c r="C3308" s="43"/>
      <c r="D3308" s="43"/>
      <c r="E3308" s="20">
        <v>0</v>
      </c>
      <c r="F3308" s="20"/>
    </row>
    <row r="3309" spans="1:6" ht="6.95" customHeight="1" x14ac:dyDescent="0.2">
      <c r="A3309" s="43"/>
      <c r="B3309" s="43"/>
      <c r="C3309" s="43"/>
      <c r="D3309" s="43"/>
      <c r="E3309" s="20"/>
      <c r="F3309" s="20"/>
    </row>
    <row r="3310" spans="1:6" ht="6.95" customHeight="1" x14ac:dyDescent="0.2">
      <c r="A3310" s="43"/>
      <c r="B3310" s="43"/>
      <c r="C3310" s="43"/>
      <c r="D3310" s="43"/>
      <c r="E3310" s="20"/>
      <c r="F3310" s="20"/>
    </row>
    <row r="3311" spans="1:6" ht="6.95" customHeight="1" x14ac:dyDescent="0.2">
      <c r="A3311" s="43"/>
      <c r="B3311" s="43"/>
      <c r="C3311" s="43"/>
      <c r="D3311" s="43"/>
      <c r="E3311" s="20"/>
      <c r="F3311" s="20"/>
    </row>
    <row r="3312" spans="1:6" ht="6.95" customHeight="1" x14ac:dyDescent="0.2">
      <c r="A3312" s="18"/>
      <c r="B3312" s="19" t="s">
        <v>217</v>
      </c>
      <c r="C3312" s="18"/>
      <c r="D3312" s="18"/>
      <c r="E3312" s="20">
        <v>0</v>
      </c>
      <c r="F3312" s="20">
        <f>D3312*E3312</f>
        <v>0</v>
      </c>
    </row>
    <row r="3313" spans="1:6" ht="6.95" customHeight="1" x14ac:dyDescent="0.2">
      <c r="A3313" s="18"/>
      <c r="B3313" s="19"/>
      <c r="C3313" s="18"/>
      <c r="D3313" s="18"/>
      <c r="E3313" s="20"/>
      <c r="F3313" s="20"/>
    </row>
    <row r="3314" spans="1:6" ht="6.95" customHeight="1" x14ac:dyDescent="0.2">
      <c r="A3314" s="18"/>
      <c r="B3314" s="19"/>
      <c r="C3314" s="18"/>
      <c r="D3314" s="18"/>
      <c r="E3314" s="20"/>
      <c r="F3314" s="20"/>
    </row>
    <row r="3315" spans="1:6" ht="6.95" customHeight="1" x14ac:dyDescent="0.2">
      <c r="A3315" s="18"/>
      <c r="B3315" s="19"/>
      <c r="C3315" s="18"/>
      <c r="D3315" s="18"/>
      <c r="E3315" s="20"/>
      <c r="F3315" s="20"/>
    </row>
    <row r="3316" spans="1:6" ht="6.95" customHeight="1" x14ac:dyDescent="0.2">
      <c r="A3316" s="18"/>
      <c r="B3316" s="41" t="s">
        <v>284</v>
      </c>
      <c r="C3316" s="29"/>
      <c r="D3316" s="30"/>
      <c r="E3316" s="20">
        <v>0</v>
      </c>
      <c r="F3316" s="20">
        <f>D3316*E3316</f>
        <v>0</v>
      </c>
    </row>
    <row r="3317" spans="1:6" ht="6.95" customHeight="1" x14ac:dyDescent="0.2">
      <c r="A3317" s="18"/>
      <c r="B3317" s="41"/>
      <c r="C3317" s="18"/>
      <c r="D3317" s="30"/>
      <c r="E3317" s="20"/>
      <c r="F3317" s="20"/>
    </row>
    <row r="3318" spans="1:6" ht="6.95" customHeight="1" x14ac:dyDescent="0.2">
      <c r="A3318" s="18"/>
      <c r="B3318" s="41"/>
      <c r="C3318" s="18"/>
      <c r="D3318" s="30"/>
      <c r="E3318" s="20"/>
      <c r="F3318" s="20"/>
    </row>
    <row r="3319" spans="1:6" ht="6.95" customHeight="1" x14ac:dyDescent="0.2">
      <c r="A3319" s="18"/>
      <c r="B3319" s="41"/>
      <c r="C3319" s="18"/>
      <c r="D3319" s="30"/>
      <c r="E3319" s="20"/>
      <c r="F3319" s="20"/>
    </row>
    <row r="3320" spans="1:6" ht="6.95" customHeight="1" x14ac:dyDescent="0.2">
      <c r="A3320" s="18">
        <v>1</v>
      </c>
      <c r="B3320" s="44" t="s">
        <v>701</v>
      </c>
      <c r="C3320" s="18" t="s">
        <v>47</v>
      </c>
      <c r="D3320" s="18">
        <v>1</v>
      </c>
      <c r="E3320" s="20">
        <v>12700</v>
      </c>
      <c r="F3320" s="20">
        <f>D3320*E3320</f>
        <v>12700</v>
      </c>
    </row>
    <row r="3321" spans="1:6" ht="6.95" customHeight="1" x14ac:dyDescent="0.2">
      <c r="A3321" s="18"/>
      <c r="B3321" s="44"/>
      <c r="C3321" s="18"/>
      <c r="D3321" s="18"/>
      <c r="E3321" s="20"/>
      <c r="F3321" s="20"/>
    </row>
    <row r="3322" spans="1:6" ht="6.95" customHeight="1" x14ac:dyDescent="0.2">
      <c r="A3322" s="18"/>
      <c r="B3322" s="44"/>
      <c r="C3322" s="18"/>
      <c r="D3322" s="18"/>
      <c r="E3322" s="20"/>
      <c r="F3322" s="20"/>
    </row>
    <row r="3323" spans="1:6" x14ac:dyDescent="0.2">
      <c r="A3323" s="18"/>
      <c r="B3323" s="44"/>
      <c r="C3323" s="18"/>
      <c r="D3323" s="18"/>
      <c r="E3323" s="20"/>
      <c r="F3323" s="20"/>
    </row>
    <row r="3324" spans="1:6" ht="6.95" customHeight="1" x14ac:dyDescent="0.2">
      <c r="A3324" s="18"/>
      <c r="B3324" s="19" t="s">
        <v>286</v>
      </c>
      <c r="C3324" s="29"/>
      <c r="D3324" s="30"/>
      <c r="E3324" s="20">
        <v>0</v>
      </c>
      <c r="F3324" s="20">
        <f>D3324*E3324</f>
        <v>0</v>
      </c>
    </row>
    <row r="3325" spans="1:6" ht="6.95" customHeight="1" x14ac:dyDescent="0.2">
      <c r="A3325" s="18"/>
      <c r="B3325" s="19"/>
      <c r="C3325" s="18"/>
      <c r="D3325" s="30"/>
      <c r="E3325" s="20"/>
      <c r="F3325" s="20"/>
    </row>
    <row r="3326" spans="1:6" ht="6.95" customHeight="1" x14ac:dyDescent="0.2">
      <c r="A3326" s="18"/>
      <c r="B3326" s="19"/>
      <c r="C3326" s="18"/>
      <c r="D3326" s="30"/>
      <c r="E3326" s="20"/>
      <c r="F3326" s="20"/>
    </row>
    <row r="3327" spans="1:6" ht="6.95" customHeight="1" x14ac:dyDescent="0.2">
      <c r="A3327" s="18"/>
      <c r="B3327" s="19"/>
      <c r="C3327" s="18"/>
      <c r="D3327" s="30"/>
      <c r="E3327" s="20"/>
      <c r="F3327" s="20"/>
    </row>
    <row r="3328" spans="1:6" ht="9.9499999999999993" customHeight="1" x14ac:dyDescent="0.2">
      <c r="A3328" s="18">
        <v>1</v>
      </c>
      <c r="B3328" s="29" t="s">
        <v>702</v>
      </c>
      <c r="C3328" s="18" t="s">
        <v>47</v>
      </c>
      <c r="D3328" s="18">
        <v>3</v>
      </c>
      <c r="E3328" s="20">
        <v>1300</v>
      </c>
      <c r="F3328" s="20">
        <f>D3328*E3328</f>
        <v>3900</v>
      </c>
    </row>
    <row r="3329" spans="1:6" ht="9.9499999999999993" customHeight="1" x14ac:dyDescent="0.2">
      <c r="A3329" s="18"/>
      <c r="B3329" s="29"/>
      <c r="C3329" s="18"/>
      <c r="D3329" s="18"/>
      <c r="E3329" s="20"/>
      <c r="F3329" s="20"/>
    </row>
    <row r="3330" spans="1:6" ht="9.9499999999999993" customHeight="1" x14ac:dyDescent="0.2">
      <c r="A3330" s="18"/>
      <c r="B3330" s="29"/>
      <c r="C3330" s="18"/>
      <c r="D3330" s="18"/>
      <c r="E3330" s="20"/>
      <c r="F3330" s="20"/>
    </row>
    <row r="3331" spans="1:6" ht="9.9499999999999993" customHeight="1" x14ac:dyDescent="0.2">
      <c r="A3331" s="18"/>
      <c r="B3331" s="29"/>
      <c r="C3331" s="18"/>
      <c r="D3331" s="18"/>
      <c r="E3331" s="20"/>
      <c r="F3331" s="20"/>
    </row>
    <row r="3332" spans="1:6" ht="6.95" customHeight="1" x14ac:dyDescent="0.2">
      <c r="A3332" s="18"/>
      <c r="B3332" s="19" t="s">
        <v>360</v>
      </c>
      <c r="C3332" s="18"/>
      <c r="D3332" s="18"/>
      <c r="E3332" s="20">
        <v>0</v>
      </c>
      <c r="F3332" s="20">
        <f>D3332*E3332</f>
        <v>0</v>
      </c>
    </row>
    <row r="3333" spans="1:6" ht="6.95" customHeight="1" x14ac:dyDescent="0.2">
      <c r="A3333" s="18"/>
      <c r="B3333" s="19"/>
      <c r="C3333" s="18"/>
      <c r="D3333" s="18"/>
      <c r="E3333" s="20"/>
      <c r="F3333" s="20"/>
    </row>
    <row r="3334" spans="1:6" ht="6.95" customHeight="1" x14ac:dyDescent="0.2">
      <c r="A3334" s="18"/>
      <c r="B3334" s="19"/>
      <c r="C3334" s="18"/>
      <c r="D3334" s="18"/>
      <c r="E3334" s="20"/>
      <c r="F3334" s="20"/>
    </row>
    <row r="3335" spans="1:6" ht="6.95" customHeight="1" x14ac:dyDescent="0.2">
      <c r="A3335" s="18"/>
      <c r="B3335" s="19"/>
      <c r="C3335" s="18"/>
      <c r="D3335" s="18"/>
      <c r="E3335" s="20"/>
      <c r="F3335" s="20"/>
    </row>
    <row r="3336" spans="1:6" ht="6.95" customHeight="1" x14ac:dyDescent="0.2">
      <c r="A3336" s="18">
        <v>1</v>
      </c>
      <c r="B3336" s="29" t="s">
        <v>703</v>
      </c>
      <c r="C3336" s="18" t="s">
        <v>47</v>
      </c>
      <c r="D3336" s="32">
        <v>4</v>
      </c>
      <c r="E3336" s="20">
        <v>2200</v>
      </c>
      <c r="F3336" s="20">
        <f>D3336*E3336</f>
        <v>8800</v>
      </c>
    </row>
    <row r="3337" spans="1:6" ht="6.95" customHeight="1" x14ac:dyDescent="0.2">
      <c r="A3337" s="18"/>
      <c r="B3337" s="29"/>
      <c r="C3337" s="18"/>
      <c r="D3337" s="32"/>
      <c r="E3337" s="20"/>
      <c r="F3337" s="20"/>
    </row>
    <row r="3338" spans="1:6" ht="6.95" customHeight="1" x14ac:dyDescent="0.2">
      <c r="A3338" s="18"/>
      <c r="B3338" s="29"/>
      <c r="C3338" s="18"/>
      <c r="D3338" s="32"/>
      <c r="E3338" s="20"/>
      <c r="F3338" s="20"/>
    </row>
    <row r="3339" spans="1:6" ht="6.95" customHeight="1" x14ac:dyDescent="0.2">
      <c r="A3339" s="18"/>
      <c r="B3339" s="29"/>
      <c r="C3339" s="18"/>
      <c r="D3339" s="32"/>
      <c r="E3339" s="20"/>
      <c r="F3339" s="20"/>
    </row>
    <row r="3340" spans="1:6" ht="6.95" customHeight="1" x14ac:dyDescent="0.2">
      <c r="A3340" s="18">
        <v>2</v>
      </c>
      <c r="B3340" s="29" t="s">
        <v>704</v>
      </c>
      <c r="C3340" s="18" t="s">
        <v>47</v>
      </c>
      <c r="D3340" s="32">
        <v>1</v>
      </c>
      <c r="E3340" s="20">
        <v>40</v>
      </c>
      <c r="F3340" s="20">
        <f>D3340*E3340</f>
        <v>40</v>
      </c>
    </row>
    <row r="3341" spans="1:6" ht="6.95" customHeight="1" x14ac:dyDescent="0.2">
      <c r="A3341" s="18"/>
      <c r="B3341" s="29"/>
      <c r="C3341" s="18"/>
      <c r="D3341" s="32"/>
      <c r="E3341" s="20"/>
      <c r="F3341" s="20"/>
    </row>
    <row r="3342" spans="1:6" ht="6.95" customHeight="1" x14ac:dyDescent="0.2">
      <c r="A3342" s="18"/>
      <c r="B3342" s="29"/>
      <c r="C3342" s="18"/>
      <c r="D3342" s="32"/>
      <c r="E3342" s="20"/>
      <c r="F3342" s="20"/>
    </row>
    <row r="3343" spans="1:6" ht="6.95" customHeight="1" x14ac:dyDescent="0.2">
      <c r="A3343" s="18"/>
      <c r="B3343" s="29"/>
      <c r="C3343" s="18"/>
      <c r="D3343" s="32"/>
      <c r="E3343" s="20"/>
      <c r="F3343" s="20"/>
    </row>
    <row r="3344" spans="1:6" ht="6.95" customHeight="1" x14ac:dyDescent="0.2">
      <c r="A3344" s="18">
        <v>3</v>
      </c>
      <c r="B3344" s="29" t="s">
        <v>364</v>
      </c>
      <c r="C3344" s="34" t="s">
        <v>30</v>
      </c>
      <c r="D3344" s="18">
        <v>1</v>
      </c>
      <c r="E3344" s="20">
        <v>830</v>
      </c>
      <c r="F3344" s="20">
        <f>D3344*E3344</f>
        <v>830</v>
      </c>
    </row>
    <row r="3345" spans="1:6" ht="6.95" customHeight="1" x14ac:dyDescent="0.2">
      <c r="A3345" s="18"/>
      <c r="B3345" s="29"/>
      <c r="C3345" s="34"/>
      <c r="D3345" s="18"/>
      <c r="E3345" s="20"/>
      <c r="F3345" s="20"/>
    </row>
    <row r="3346" spans="1:6" ht="6.95" customHeight="1" x14ac:dyDescent="0.2">
      <c r="A3346" s="18"/>
      <c r="B3346" s="29"/>
      <c r="C3346" s="34"/>
      <c r="D3346" s="18"/>
      <c r="E3346" s="20"/>
      <c r="F3346" s="20"/>
    </row>
    <row r="3347" spans="1:6" ht="6.95" customHeight="1" x14ac:dyDescent="0.2">
      <c r="A3347" s="18"/>
      <c r="B3347" s="29"/>
      <c r="C3347" s="34"/>
      <c r="D3347" s="18"/>
      <c r="E3347" s="20"/>
      <c r="F3347" s="20"/>
    </row>
    <row r="3348" spans="1:6" ht="6.95" customHeight="1" x14ac:dyDescent="0.2">
      <c r="A3348" s="18">
        <v>4</v>
      </c>
      <c r="B3348" s="29" t="s">
        <v>705</v>
      </c>
      <c r="C3348" s="18" t="s">
        <v>47</v>
      </c>
      <c r="D3348" s="32">
        <v>1</v>
      </c>
      <c r="E3348" s="20">
        <v>2100</v>
      </c>
      <c r="F3348" s="20">
        <f>D3348*E3348</f>
        <v>2100</v>
      </c>
    </row>
    <row r="3349" spans="1:6" ht="6.95" customHeight="1" x14ac:dyDescent="0.2">
      <c r="A3349" s="18"/>
      <c r="B3349" s="29"/>
      <c r="C3349" s="18"/>
      <c r="D3349" s="32"/>
      <c r="E3349" s="20"/>
      <c r="F3349" s="20"/>
    </row>
    <row r="3350" spans="1:6" ht="6.95" customHeight="1" x14ac:dyDescent="0.2">
      <c r="A3350" s="18"/>
      <c r="B3350" s="29"/>
      <c r="C3350" s="18"/>
      <c r="D3350" s="32"/>
      <c r="E3350" s="20"/>
      <c r="F3350" s="20"/>
    </row>
    <row r="3351" spans="1:6" ht="6.95" customHeight="1" x14ac:dyDescent="0.2">
      <c r="A3351" s="18"/>
      <c r="B3351" s="29"/>
      <c r="C3351" s="18"/>
      <c r="D3351" s="32"/>
      <c r="E3351" s="20"/>
      <c r="F3351" s="20"/>
    </row>
    <row r="3352" spans="1:6" ht="6.95" customHeight="1" x14ac:dyDescent="0.2">
      <c r="A3352" s="18">
        <v>5</v>
      </c>
      <c r="B3352" s="29" t="s">
        <v>706</v>
      </c>
      <c r="C3352" s="18" t="s">
        <v>30</v>
      </c>
      <c r="D3352" s="32">
        <v>2</v>
      </c>
      <c r="E3352" s="20">
        <v>52</v>
      </c>
      <c r="F3352" s="20">
        <f>D3352*E3352</f>
        <v>104</v>
      </c>
    </row>
    <row r="3353" spans="1:6" ht="6.95" customHeight="1" x14ac:dyDescent="0.2">
      <c r="A3353" s="18"/>
      <c r="B3353" s="29"/>
      <c r="C3353" s="18"/>
      <c r="D3353" s="32"/>
      <c r="E3353" s="20"/>
      <c r="F3353" s="20"/>
    </row>
    <row r="3354" spans="1:6" ht="6.95" customHeight="1" x14ac:dyDescent="0.2">
      <c r="A3354" s="18"/>
      <c r="B3354" s="29"/>
      <c r="C3354" s="18"/>
      <c r="D3354" s="32"/>
      <c r="E3354" s="20"/>
      <c r="F3354" s="20"/>
    </row>
    <row r="3355" spans="1:6" ht="6.95" customHeight="1" x14ac:dyDescent="0.2">
      <c r="A3355" s="18"/>
      <c r="B3355" s="29"/>
      <c r="C3355" s="18"/>
      <c r="D3355" s="32"/>
      <c r="E3355" s="20"/>
      <c r="F3355" s="20"/>
    </row>
    <row r="3356" spans="1:6" ht="6.95" customHeight="1" x14ac:dyDescent="0.2">
      <c r="A3356" s="18">
        <v>6</v>
      </c>
      <c r="B3356" s="29" t="s">
        <v>707</v>
      </c>
      <c r="C3356" s="34" t="s">
        <v>30</v>
      </c>
      <c r="D3356" s="18">
        <v>3</v>
      </c>
      <c r="E3356" s="20">
        <v>56.5</v>
      </c>
      <c r="F3356" s="20">
        <f>D3356*E3356</f>
        <v>169.5</v>
      </c>
    </row>
    <row r="3357" spans="1:6" ht="6.95" customHeight="1" x14ac:dyDescent="0.2">
      <c r="A3357" s="18"/>
      <c r="B3357" s="29"/>
      <c r="C3357" s="34"/>
      <c r="D3357" s="18"/>
      <c r="E3357" s="20"/>
      <c r="F3357" s="20"/>
    </row>
    <row r="3358" spans="1:6" ht="6.95" customHeight="1" x14ac:dyDescent="0.2">
      <c r="A3358" s="18"/>
      <c r="B3358" s="29"/>
      <c r="C3358" s="34"/>
      <c r="D3358" s="18"/>
      <c r="E3358" s="20"/>
      <c r="F3358" s="20"/>
    </row>
    <row r="3359" spans="1:6" ht="6.95" customHeight="1" x14ac:dyDescent="0.2">
      <c r="A3359" s="18"/>
      <c r="B3359" s="29"/>
      <c r="C3359" s="34"/>
      <c r="D3359" s="18"/>
      <c r="E3359" s="20"/>
      <c r="F3359" s="20"/>
    </row>
    <row r="3360" spans="1:6" ht="6.95" customHeight="1" x14ac:dyDescent="0.2">
      <c r="A3360" s="18">
        <v>7</v>
      </c>
      <c r="B3360" s="29" t="s">
        <v>708</v>
      </c>
      <c r="C3360" s="18" t="s">
        <v>30</v>
      </c>
      <c r="D3360" s="32">
        <v>1</v>
      </c>
      <c r="E3360" s="20">
        <v>290</v>
      </c>
      <c r="F3360" s="20">
        <f>D3360*E3360</f>
        <v>290</v>
      </c>
    </row>
    <row r="3361" spans="1:6" ht="6.95" customHeight="1" x14ac:dyDescent="0.2">
      <c r="A3361" s="18"/>
      <c r="B3361" s="29"/>
      <c r="C3361" s="18"/>
      <c r="D3361" s="32"/>
      <c r="E3361" s="20"/>
      <c r="F3361" s="20"/>
    </row>
    <row r="3362" spans="1:6" ht="6.95" customHeight="1" x14ac:dyDescent="0.2">
      <c r="A3362" s="18"/>
      <c r="B3362" s="29"/>
      <c r="C3362" s="18"/>
      <c r="D3362" s="32"/>
      <c r="E3362" s="20"/>
      <c r="F3362" s="20"/>
    </row>
    <row r="3363" spans="1:6" ht="6.95" customHeight="1" x14ac:dyDescent="0.2">
      <c r="A3363" s="18"/>
      <c r="B3363" s="29"/>
      <c r="C3363" s="18"/>
      <c r="D3363" s="32"/>
      <c r="E3363" s="20"/>
      <c r="F3363" s="20"/>
    </row>
    <row r="3364" spans="1:6" ht="6.95" customHeight="1" x14ac:dyDescent="0.2">
      <c r="A3364" s="18">
        <v>8</v>
      </c>
      <c r="B3364" s="29" t="s">
        <v>709</v>
      </c>
      <c r="C3364" s="18" t="s">
        <v>47</v>
      </c>
      <c r="D3364" s="32">
        <v>4</v>
      </c>
      <c r="E3364" s="20">
        <v>130</v>
      </c>
      <c r="F3364" s="20">
        <f>D3364*E3364</f>
        <v>520</v>
      </c>
    </row>
    <row r="3365" spans="1:6" ht="6.95" customHeight="1" x14ac:dyDescent="0.2">
      <c r="A3365" s="18"/>
      <c r="B3365" s="29"/>
      <c r="C3365" s="18"/>
      <c r="D3365" s="32"/>
      <c r="E3365" s="20"/>
      <c r="F3365" s="20"/>
    </row>
    <row r="3366" spans="1:6" ht="6.95" customHeight="1" x14ac:dyDescent="0.2">
      <c r="A3366" s="18"/>
      <c r="B3366" s="29"/>
      <c r="C3366" s="18"/>
      <c r="D3366" s="32"/>
      <c r="E3366" s="20"/>
      <c r="F3366" s="20"/>
    </row>
    <row r="3367" spans="1:6" ht="6.95" customHeight="1" x14ac:dyDescent="0.2">
      <c r="A3367" s="18"/>
      <c r="B3367" s="29"/>
      <c r="C3367" s="18"/>
      <c r="D3367" s="32"/>
      <c r="E3367" s="20"/>
      <c r="F3367" s="20"/>
    </row>
    <row r="3368" spans="1:6" ht="6.95" customHeight="1" x14ac:dyDescent="0.2">
      <c r="A3368" s="18">
        <v>9</v>
      </c>
      <c r="B3368" s="29" t="s">
        <v>710</v>
      </c>
      <c r="C3368" s="18" t="s">
        <v>47</v>
      </c>
      <c r="D3368" s="32">
        <v>1</v>
      </c>
      <c r="E3368" s="20">
        <v>416</v>
      </c>
      <c r="F3368" s="20">
        <f>D3368*E3368</f>
        <v>416</v>
      </c>
    </row>
    <row r="3369" spans="1:6" ht="6.95" customHeight="1" x14ac:dyDescent="0.2">
      <c r="A3369" s="18"/>
      <c r="B3369" s="29"/>
      <c r="C3369" s="18"/>
      <c r="D3369" s="32"/>
      <c r="E3369" s="20"/>
      <c r="F3369" s="20"/>
    </row>
    <row r="3370" spans="1:6" ht="6.95" customHeight="1" x14ac:dyDescent="0.2">
      <c r="A3370" s="18"/>
      <c r="B3370" s="29"/>
      <c r="C3370" s="18"/>
      <c r="D3370" s="32"/>
      <c r="E3370" s="20"/>
      <c r="F3370" s="20"/>
    </row>
    <row r="3371" spans="1:6" ht="6.95" customHeight="1" x14ac:dyDescent="0.2">
      <c r="A3371" s="18"/>
      <c r="B3371" s="29"/>
      <c r="C3371" s="18"/>
      <c r="D3371" s="32"/>
      <c r="E3371" s="20"/>
      <c r="F3371" s="20"/>
    </row>
    <row r="3372" spans="1:6" ht="6.95" customHeight="1" x14ac:dyDescent="0.2">
      <c r="A3372" s="18">
        <v>10</v>
      </c>
      <c r="B3372" s="29" t="s">
        <v>711</v>
      </c>
      <c r="C3372" s="18" t="s">
        <v>47</v>
      </c>
      <c r="D3372" s="32">
        <v>1</v>
      </c>
      <c r="E3372" s="20">
        <v>495</v>
      </c>
      <c r="F3372" s="20">
        <f>D3372*E3372</f>
        <v>495</v>
      </c>
    </row>
    <row r="3373" spans="1:6" ht="6.95" customHeight="1" x14ac:dyDescent="0.2">
      <c r="A3373" s="18"/>
      <c r="B3373" s="29"/>
      <c r="C3373" s="18"/>
      <c r="D3373" s="32"/>
      <c r="E3373" s="20"/>
      <c r="F3373" s="20"/>
    </row>
    <row r="3374" spans="1:6" ht="6.95" customHeight="1" x14ac:dyDescent="0.2">
      <c r="A3374" s="18"/>
      <c r="B3374" s="29"/>
      <c r="C3374" s="18"/>
      <c r="D3374" s="32"/>
      <c r="E3374" s="20"/>
      <c r="F3374" s="20"/>
    </row>
    <row r="3375" spans="1:6" ht="6.95" customHeight="1" x14ac:dyDescent="0.2">
      <c r="A3375" s="18"/>
      <c r="B3375" s="29"/>
      <c r="C3375" s="18"/>
      <c r="D3375" s="32"/>
      <c r="E3375" s="20"/>
      <c r="F3375" s="20"/>
    </row>
    <row r="3376" spans="1:6" ht="6.95" customHeight="1" x14ac:dyDescent="0.2">
      <c r="A3376" s="18">
        <v>11</v>
      </c>
      <c r="B3376" s="29" t="s">
        <v>712</v>
      </c>
      <c r="C3376" s="18" t="s">
        <v>47</v>
      </c>
      <c r="D3376" s="32">
        <v>1</v>
      </c>
      <c r="E3376" s="20">
        <v>130</v>
      </c>
      <c r="F3376" s="20">
        <f>D3376*E3376</f>
        <v>130</v>
      </c>
    </row>
    <row r="3377" spans="1:6" ht="6.95" customHeight="1" x14ac:dyDescent="0.2">
      <c r="A3377" s="18"/>
      <c r="B3377" s="29"/>
      <c r="C3377" s="18"/>
      <c r="D3377" s="32"/>
      <c r="E3377" s="20"/>
      <c r="F3377" s="20"/>
    </row>
    <row r="3378" spans="1:6" ht="6.95" customHeight="1" x14ac:dyDescent="0.2">
      <c r="A3378" s="18"/>
      <c r="B3378" s="29"/>
      <c r="C3378" s="18"/>
      <c r="D3378" s="32"/>
      <c r="E3378" s="20"/>
      <c r="F3378" s="20"/>
    </row>
    <row r="3379" spans="1:6" ht="6.95" customHeight="1" x14ac:dyDescent="0.2">
      <c r="A3379" s="18"/>
      <c r="B3379" s="29"/>
      <c r="C3379" s="18"/>
      <c r="D3379" s="32"/>
      <c r="E3379" s="20"/>
      <c r="F3379" s="20"/>
    </row>
    <row r="3380" spans="1:6" ht="6.95" customHeight="1" x14ac:dyDescent="0.2">
      <c r="A3380" s="18">
        <v>12</v>
      </c>
      <c r="B3380" s="29" t="s">
        <v>713</v>
      </c>
      <c r="C3380" s="18" t="s">
        <v>47</v>
      </c>
      <c r="D3380" s="32">
        <v>1</v>
      </c>
      <c r="E3380" s="20">
        <v>191.66666666666669</v>
      </c>
      <c r="F3380" s="20">
        <f>D3380*E3380</f>
        <v>191.66666666666669</v>
      </c>
    </row>
    <row r="3381" spans="1:6" ht="6.95" customHeight="1" x14ac:dyDescent="0.2">
      <c r="A3381" s="18"/>
      <c r="B3381" s="29"/>
      <c r="C3381" s="18"/>
      <c r="D3381" s="32"/>
      <c r="E3381" s="20"/>
      <c r="F3381" s="20"/>
    </row>
    <row r="3382" spans="1:6" ht="6.95" customHeight="1" x14ac:dyDescent="0.2">
      <c r="A3382" s="18"/>
      <c r="B3382" s="29"/>
      <c r="C3382" s="18"/>
      <c r="D3382" s="32"/>
      <c r="E3382" s="20"/>
      <c r="F3382" s="20"/>
    </row>
    <row r="3383" spans="1:6" ht="6.95" customHeight="1" x14ac:dyDescent="0.2">
      <c r="A3383" s="18"/>
      <c r="B3383" s="29"/>
      <c r="C3383" s="18"/>
      <c r="D3383" s="32"/>
      <c r="E3383" s="20"/>
      <c r="F3383" s="20"/>
    </row>
    <row r="3384" spans="1:6" ht="6.95" customHeight="1" x14ac:dyDescent="0.2">
      <c r="A3384" s="18">
        <v>13</v>
      </c>
      <c r="B3384" s="29" t="s">
        <v>714</v>
      </c>
      <c r="C3384" s="18" t="s">
        <v>47</v>
      </c>
      <c r="D3384" s="32">
        <v>1</v>
      </c>
      <c r="E3384" s="20">
        <v>137.5</v>
      </c>
      <c r="F3384" s="20">
        <f>D3384*E3384</f>
        <v>137.5</v>
      </c>
    </row>
    <row r="3385" spans="1:6" ht="6.95" customHeight="1" x14ac:dyDescent="0.2">
      <c r="A3385" s="18"/>
      <c r="B3385" s="29"/>
      <c r="C3385" s="18"/>
      <c r="D3385" s="32"/>
      <c r="E3385" s="20"/>
      <c r="F3385" s="20"/>
    </row>
    <row r="3386" spans="1:6" ht="6.95" customHeight="1" x14ac:dyDescent="0.2">
      <c r="A3386" s="18"/>
      <c r="B3386" s="29"/>
      <c r="C3386" s="18"/>
      <c r="D3386" s="32"/>
      <c r="E3386" s="20"/>
      <c r="F3386" s="20"/>
    </row>
    <row r="3387" spans="1:6" ht="6.95" customHeight="1" x14ac:dyDescent="0.2">
      <c r="A3387" s="18"/>
      <c r="B3387" s="29"/>
      <c r="C3387" s="18"/>
      <c r="D3387" s="32"/>
      <c r="E3387" s="20"/>
      <c r="F3387" s="20"/>
    </row>
    <row r="3388" spans="1:6" ht="6.95" customHeight="1" x14ac:dyDescent="0.2">
      <c r="A3388" s="18">
        <v>14</v>
      </c>
      <c r="B3388" s="29" t="s">
        <v>715</v>
      </c>
      <c r="C3388" s="34" t="s">
        <v>30</v>
      </c>
      <c r="D3388" s="18">
        <v>1</v>
      </c>
      <c r="E3388" s="20">
        <v>42</v>
      </c>
      <c r="F3388" s="20">
        <f>D3388*E3388</f>
        <v>42</v>
      </c>
    </row>
    <row r="3389" spans="1:6" ht="6.95" customHeight="1" x14ac:dyDescent="0.2">
      <c r="A3389" s="18"/>
      <c r="B3389" s="29"/>
      <c r="C3389" s="34"/>
      <c r="D3389" s="18"/>
      <c r="E3389" s="20"/>
      <c r="F3389" s="20"/>
    </row>
    <row r="3390" spans="1:6" ht="6.95" customHeight="1" x14ac:dyDescent="0.2">
      <c r="A3390" s="18"/>
      <c r="B3390" s="29"/>
      <c r="C3390" s="34"/>
      <c r="D3390" s="18"/>
      <c r="E3390" s="20"/>
      <c r="F3390" s="20"/>
    </row>
    <row r="3391" spans="1:6" ht="6.95" customHeight="1" x14ac:dyDescent="0.2">
      <c r="A3391" s="18"/>
      <c r="B3391" s="29"/>
      <c r="C3391" s="34"/>
      <c r="D3391" s="18"/>
      <c r="E3391" s="20"/>
      <c r="F3391" s="20"/>
    </row>
    <row r="3392" spans="1:6" ht="6.95" customHeight="1" x14ac:dyDescent="0.2">
      <c r="A3392" s="18">
        <v>15</v>
      </c>
      <c r="B3392" s="29" t="s">
        <v>716</v>
      </c>
      <c r="C3392" s="34" t="s">
        <v>30</v>
      </c>
      <c r="D3392" s="18">
        <v>1</v>
      </c>
      <c r="E3392" s="20">
        <v>42</v>
      </c>
      <c r="F3392" s="20">
        <f>D3392*E3392</f>
        <v>42</v>
      </c>
    </row>
    <row r="3393" spans="1:6" ht="6.95" customHeight="1" x14ac:dyDescent="0.2">
      <c r="A3393" s="18"/>
      <c r="B3393" s="29"/>
      <c r="C3393" s="34"/>
      <c r="D3393" s="18"/>
      <c r="E3393" s="20"/>
      <c r="F3393" s="20"/>
    </row>
    <row r="3394" spans="1:6" ht="6.95" customHeight="1" x14ac:dyDescent="0.2">
      <c r="A3394" s="18"/>
      <c r="B3394" s="29"/>
      <c r="C3394" s="34"/>
      <c r="D3394" s="18"/>
      <c r="E3394" s="20"/>
      <c r="F3394" s="20"/>
    </row>
    <row r="3395" spans="1:6" ht="6.95" customHeight="1" x14ac:dyDescent="0.2">
      <c r="A3395" s="18"/>
      <c r="B3395" s="29"/>
      <c r="C3395" s="34"/>
      <c r="D3395" s="18"/>
      <c r="E3395" s="20"/>
      <c r="F3395" s="20"/>
    </row>
    <row r="3396" spans="1:6" ht="6.95" customHeight="1" x14ac:dyDescent="0.2">
      <c r="A3396" s="18">
        <v>16</v>
      </c>
      <c r="B3396" s="29" t="s">
        <v>717</v>
      </c>
      <c r="C3396" s="34" t="s">
        <v>30</v>
      </c>
      <c r="D3396" s="18">
        <v>1</v>
      </c>
      <c r="E3396" s="20">
        <v>150</v>
      </c>
      <c r="F3396" s="20">
        <f>D3396*E3396</f>
        <v>150</v>
      </c>
    </row>
    <row r="3397" spans="1:6" ht="6.95" customHeight="1" x14ac:dyDescent="0.2">
      <c r="A3397" s="18"/>
      <c r="B3397" s="29"/>
      <c r="C3397" s="34"/>
      <c r="D3397" s="18"/>
      <c r="E3397" s="20"/>
      <c r="F3397" s="20"/>
    </row>
    <row r="3398" spans="1:6" ht="6.95" customHeight="1" x14ac:dyDescent="0.2">
      <c r="A3398" s="18"/>
      <c r="B3398" s="29"/>
      <c r="C3398" s="34"/>
      <c r="D3398" s="18"/>
      <c r="E3398" s="20"/>
      <c r="F3398" s="20"/>
    </row>
    <row r="3399" spans="1:6" ht="6.95" customHeight="1" x14ac:dyDescent="0.2">
      <c r="A3399" s="18"/>
      <c r="B3399" s="29"/>
      <c r="C3399" s="34"/>
      <c r="D3399" s="18"/>
      <c r="E3399" s="20"/>
      <c r="F3399" s="20"/>
    </row>
    <row r="3400" spans="1:6" ht="6.95" customHeight="1" x14ac:dyDescent="0.2">
      <c r="A3400" s="18"/>
      <c r="B3400" s="19" t="s">
        <v>451</v>
      </c>
      <c r="C3400" s="34"/>
      <c r="D3400" s="18"/>
      <c r="E3400" s="20"/>
      <c r="F3400" s="20">
        <f>D3400*E3400</f>
        <v>0</v>
      </c>
    </row>
    <row r="3401" spans="1:6" ht="6.95" customHeight="1" x14ac:dyDescent="0.2">
      <c r="A3401" s="18"/>
      <c r="B3401" s="19"/>
      <c r="C3401" s="34"/>
      <c r="D3401" s="18"/>
      <c r="E3401" s="20"/>
      <c r="F3401" s="20"/>
    </row>
    <row r="3402" spans="1:6" ht="6.95" customHeight="1" x14ac:dyDescent="0.2">
      <c r="A3402" s="18"/>
      <c r="B3402" s="19"/>
      <c r="C3402" s="34"/>
      <c r="D3402" s="18"/>
      <c r="E3402" s="20"/>
      <c r="F3402" s="20"/>
    </row>
    <row r="3403" spans="1:6" ht="6.95" customHeight="1" x14ac:dyDescent="0.2">
      <c r="A3403" s="18"/>
      <c r="B3403" s="19"/>
      <c r="C3403" s="34"/>
      <c r="D3403" s="18"/>
      <c r="E3403" s="20"/>
      <c r="F3403" s="20"/>
    </row>
    <row r="3404" spans="1:6" ht="6.95" customHeight="1" x14ac:dyDescent="0.2">
      <c r="A3404" s="18">
        <v>1</v>
      </c>
      <c r="B3404" s="29" t="s">
        <v>718</v>
      </c>
      <c r="C3404" s="18" t="s">
        <v>47</v>
      </c>
      <c r="D3404" s="18">
        <v>1</v>
      </c>
      <c r="E3404" s="20">
        <v>516.66700000000003</v>
      </c>
      <c r="F3404" s="20">
        <f>D3404*E3404</f>
        <v>516.66700000000003</v>
      </c>
    </row>
    <row r="3405" spans="1:6" ht="6.95" customHeight="1" x14ac:dyDescent="0.2">
      <c r="A3405" s="18"/>
      <c r="B3405" s="29"/>
      <c r="C3405" s="18"/>
      <c r="D3405" s="18"/>
      <c r="E3405" s="20"/>
      <c r="F3405" s="20"/>
    </row>
    <row r="3406" spans="1:6" ht="6.95" customHeight="1" x14ac:dyDescent="0.2">
      <c r="A3406" s="18"/>
      <c r="B3406" s="29"/>
      <c r="C3406" s="18"/>
      <c r="D3406" s="18"/>
      <c r="E3406" s="20"/>
      <c r="F3406" s="20"/>
    </row>
    <row r="3407" spans="1:6" ht="6.95" customHeight="1" x14ac:dyDescent="0.2">
      <c r="A3407" s="18"/>
      <c r="B3407" s="29"/>
      <c r="C3407" s="18"/>
      <c r="D3407" s="18"/>
      <c r="E3407" s="20"/>
      <c r="F3407" s="20"/>
    </row>
    <row r="3408" spans="1:6" ht="6.95" customHeight="1" x14ac:dyDescent="0.2">
      <c r="A3408" s="18">
        <v>2</v>
      </c>
      <c r="B3408" s="29" t="s">
        <v>719</v>
      </c>
      <c r="C3408" s="34" t="s">
        <v>47</v>
      </c>
      <c r="D3408" s="18">
        <v>1</v>
      </c>
      <c r="E3408" s="20">
        <v>408.33333333333337</v>
      </c>
      <c r="F3408" s="20">
        <f>D3408*E3408</f>
        <v>408.33333333333337</v>
      </c>
    </row>
    <row r="3409" spans="1:6" ht="6.95" customHeight="1" x14ac:dyDescent="0.2">
      <c r="A3409" s="18"/>
      <c r="B3409" s="29"/>
      <c r="C3409" s="34"/>
      <c r="D3409" s="18"/>
      <c r="E3409" s="20"/>
      <c r="F3409" s="20"/>
    </row>
    <row r="3410" spans="1:6" ht="6.95" customHeight="1" x14ac:dyDescent="0.2">
      <c r="A3410" s="18"/>
      <c r="B3410" s="29"/>
      <c r="C3410" s="34"/>
      <c r="D3410" s="18"/>
      <c r="E3410" s="20"/>
      <c r="F3410" s="20"/>
    </row>
    <row r="3411" spans="1:6" ht="6.95" customHeight="1" x14ac:dyDescent="0.2">
      <c r="A3411" s="18"/>
      <c r="B3411" s="29"/>
      <c r="C3411" s="34"/>
      <c r="D3411" s="18"/>
      <c r="E3411" s="20"/>
      <c r="F3411" s="20"/>
    </row>
    <row r="3412" spans="1:6" ht="6.95" customHeight="1" x14ac:dyDescent="0.2">
      <c r="A3412" s="18">
        <v>3</v>
      </c>
      <c r="B3412" s="29" t="s">
        <v>720</v>
      </c>
      <c r="C3412" s="34" t="s">
        <v>30</v>
      </c>
      <c r="D3412" s="18">
        <v>1</v>
      </c>
      <c r="E3412" s="20">
        <v>11.25</v>
      </c>
      <c r="F3412" s="20">
        <f>D3412*E3412</f>
        <v>11.25</v>
      </c>
    </row>
    <row r="3413" spans="1:6" ht="6.95" customHeight="1" x14ac:dyDescent="0.2">
      <c r="A3413" s="18"/>
      <c r="B3413" s="29"/>
      <c r="C3413" s="34"/>
      <c r="D3413" s="18"/>
      <c r="E3413" s="20"/>
      <c r="F3413" s="20"/>
    </row>
    <row r="3414" spans="1:6" ht="6.95" customHeight="1" x14ac:dyDescent="0.2">
      <c r="A3414" s="18"/>
      <c r="B3414" s="29"/>
      <c r="C3414" s="34"/>
      <c r="D3414" s="18"/>
      <c r="E3414" s="20"/>
      <c r="F3414" s="20"/>
    </row>
    <row r="3415" spans="1:6" ht="6.95" customHeight="1" x14ac:dyDescent="0.2">
      <c r="A3415" s="18"/>
      <c r="B3415" s="29"/>
      <c r="C3415" s="34"/>
      <c r="D3415" s="18"/>
      <c r="E3415" s="20"/>
      <c r="F3415" s="20"/>
    </row>
    <row r="3416" spans="1:6" ht="6.95" customHeight="1" x14ac:dyDescent="0.2">
      <c r="A3416" s="18">
        <v>4</v>
      </c>
      <c r="B3416" s="29" t="s">
        <v>721</v>
      </c>
      <c r="C3416" s="18" t="s">
        <v>30</v>
      </c>
      <c r="D3416" s="32">
        <v>1</v>
      </c>
      <c r="E3416" s="20">
        <v>150</v>
      </c>
      <c r="F3416" s="20">
        <f>D3416*E3416</f>
        <v>150</v>
      </c>
    </row>
    <row r="3417" spans="1:6" ht="6.95" customHeight="1" x14ac:dyDescent="0.2">
      <c r="A3417" s="18"/>
      <c r="B3417" s="29"/>
      <c r="C3417" s="18"/>
      <c r="D3417" s="32"/>
      <c r="E3417" s="20"/>
      <c r="F3417" s="20"/>
    </row>
    <row r="3418" spans="1:6" ht="6.95" customHeight="1" x14ac:dyDescent="0.2">
      <c r="A3418" s="18"/>
      <c r="B3418" s="29"/>
      <c r="C3418" s="18"/>
      <c r="D3418" s="32"/>
      <c r="E3418" s="20"/>
      <c r="F3418" s="20"/>
    </row>
    <row r="3419" spans="1:6" ht="6.95" customHeight="1" x14ac:dyDescent="0.2">
      <c r="A3419" s="18"/>
      <c r="B3419" s="29"/>
      <c r="C3419" s="18"/>
      <c r="D3419" s="32"/>
      <c r="E3419" s="20"/>
      <c r="F3419" s="20"/>
    </row>
    <row r="3420" spans="1:6" ht="6.95" customHeight="1" x14ac:dyDescent="0.2">
      <c r="A3420" s="18">
        <v>5</v>
      </c>
      <c r="B3420" s="29" t="s">
        <v>722</v>
      </c>
      <c r="C3420" s="18" t="s">
        <v>47</v>
      </c>
      <c r="D3420" s="32">
        <v>1</v>
      </c>
      <c r="E3420" s="20">
        <v>166.66666666666669</v>
      </c>
      <c r="F3420" s="20">
        <f>D3420*E3420</f>
        <v>166.66666666666669</v>
      </c>
    </row>
    <row r="3421" spans="1:6" ht="6.95" customHeight="1" x14ac:dyDescent="0.2">
      <c r="A3421" s="18"/>
      <c r="B3421" s="29"/>
      <c r="C3421" s="18"/>
      <c r="D3421" s="32"/>
      <c r="E3421" s="20"/>
      <c r="F3421" s="20"/>
    </row>
    <row r="3422" spans="1:6" ht="6.95" customHeight="1" x14ac:dyDescent="0.2">
      <c r="A3422" s="18"/>
      <c r="B3422" s="29"/>
      <c r="C3422" s="18"/>
      <c r="D3422" s="32"/>
      <c r="E3422" s="20"/>
      <c r="F3422" s="20"/>
    </row>
    <row r="3423" spans="1:6" ht="6.95" customHeight="1" x14ac:dyDescent="0.2">
      <c r="A3423" s="18"/>
      <c r="B3423" s="29"/>
      <c r="C3423" s="18"/>
      <c r="D3423" s="32"/>
      <c r="E3423" s="20"/>
      <c r="F3423" s="20"/>
    </row>
    <row r="3424" spans="1:6" ht="6.95" customHeight="1" x14ac:dyDescent="0.2">
      <c r="A3424" s="18"/>
      <c r="B3424" s="19" t="s">
        <v>478</v>
      </c>
      <c r="C3424" s="18"/>
      <c r="D3424" s="18"/>
      <c r="E3424" s="20"/>
      <c r="F3424" s="20">
        <f>D3424*E3424</f>
        <v>0</v>
      </c>
    </row>
    <row r="3425" spans="1:6" ht="6.95" customHeight="1" x14ac:dyDescent="0.2">
      <c r="A3425" s="18"/>
      <c r="B3425" s="19"/>
      <c r="C3425" s="18"/>
      <c r="D3425" s="18"/>
      <c r="E3425" s="20"/>
      <c r="F3425" s="20"/>
    </row>
    <row r="3426" spans="1:6" ht="6.95" customHeight="1" x14ac:dyDescent="0.2">
      <c r="A3426" s="18"/>
      <c r="B3426" s="19"/>
      <c r="C3426" s="18"/>
      <c r="D3426" s="18"/>
      <c r="E3426" s="20"/>
      <c r="F3426" s="20"/>
    </row>
    <row r="3427" spans="1:6" ht="6.95" customHeight="1" x14ac:dyDescent="0.2">
      <c r="A3427" s="18"/>
      <c r="B3427" s="19"/>
      <c r="C3427" s="18"/>
      <c r="D3427" s="18"/>
      <c r="E3427" s="20"/>
      <c r="F3427" s="20"/>
    </row>
    <row r="3428" spans="1:6" ht="6.95" customHeight="1" x14ac:dyDescent="0.2">
      <c r="A3428" s="18"/>
      <c r="B3428" s="31" t="s">
        <v>479</v>
      </c>
      <c r="C3428" s="18"/>
      <c r="D3428" s="18"/>
      <c r="E3428" s="20">
        <v>0</v>
      </c>
      <c r="F3428" s="20">
        <f>D3428*E3428</f>
        <v>0</v>
      </c>
    </row>
    <row r="3429" spans="1:6" ht="6.95" customHeight="1" x14ac:dyDescent="0.2">
      <c r="A3429" s="18"/>
      <c r="B3429" s="31"/>
      <c r="C3429" s="18"/>
      <c r="D3429" s="18"/>
      <c r="E3429" s="20"/>
      <c r="F3429" s="20"/>
    </row>
    <row r="3430" spans="1:6" ht="6.95" customHeight="1" x14ac:dyDescent="0.2">
      <c r="A3430" s="18"/>
      <c r="B3430" s="31"/>
      <c r="C3430" s="18"/>
      <c r="D3430" s="18"/>
      <c r="E3430" s="20"/>
      <c r="F3430" s="20"/>
    </row>
    <row r="3431" spans="1:6" ht="6.95" customHeight="1" x14ac:dyDescent="0.2">
      <c r="A3431" s="18"/>
      <c r="B3431" s="31"/>
      <c r="C3431" s="18"/>
      <c r="D3431" s="18"/>
      <c r="E3431" s="20"/>
      <c r="F3431" s="20"/>
    </row>
    <row r="3432" spans="1:6" ht="15.95" customHeight="1" x14ac:dyDescent="0.2">
      <c r="A3432" s="18">
        <v>1</v>
      </c>
      <c r="B3432" s="29" t="s">
        <v>723</v>
      </c>
      <c r="C3432" s="18" t="s">
        <v>47</v>
      </c>
      <c r="D3432" s="18">
        <v>1</v>
      </c>
      <c r="E3432" s="20">
        <v>5330</v>
      </c>
      <c r="F3432" s="20">
        <f>D3432*E3432</f>
        <v>5330</v>
      </c>
    </row>
    <row r="3433" spans="1:6" ht="15.95" customHeight="1" x14ac:dyDescent="0.2">
      <c r="A3433" s="18"/>
      <c r="B3433" s="29"/>
      <c r="C3433" s="18"/>
      <c r="D3433" s="18"/>
      <c r="E3433" s="20"/>
      <c r="F3433" s="20"/>
    </row>
    <row r="3434" spans="1:6" ht="15.95" customHeight="1" x14ac:dyDescent="0.2">
      <c r="A3434" s="18"/>
      <c r="B3434" s="29"/>
      <c r="C3434" s="18"/>
      <c r="D3434" s="18"/>
      <c r="E3434" s="20"/>
      <c r="F3434" s="20"/>
    </row>
    <row r="3435" spans="1:6" ht="11.25" customHeight="1" x14ac:dyDescent="0.2">
      <c r="A3435" s="18"/>
      <c r="B3435" s="29"/>
      <c r="C3435" s="18"/>
      <c r="D3435" s="18"/>
      <c r="E3435" s="20"/>
      <c r="F3435" s="20"/>
    </row>
    <row r="3436" spans="1:6" ht="6.95" customHeight="1" x14ac:dyDescent="0.2">
      <c r="A3436" s="18">
        <v>2</v>
      </c>
      <c r="B3436" s="29" t="s">
        <v>724</v>
      </c>
      <c r="C3436" s="18" t="s">
        <v>47</v>
      </c>
      <c r="D3436" s="18">
        <v>1</v>
      </c>
      <c r="E3436" s="20">
        <v>7080</v>
      </c>
      <c r="F3436" s="20">
        <f>D3436*E3436</f>
        <v>7080</v>
      </c>
    </row>
    <row r="3437" spans="1:6" ht="6.95" customHeight="1" x14ac:dyDescent="0.2">
      <c r="A3437" s="18"/>
      <c r="B3437" s="29"/>
      <c r="C3437" s="18"/>
      <c r="D3437" s="18"/>
      <c r="E3437" s="20"/>
      <c r="F3437" s="20"/>
    </row>
    <row r="3438" spans="1:6" ht="6.95" customHeight="1" x14ac:dyDescent="0.2">
      <c r="A3438" s="18"/>
      <c r="B3438" s="29"/>
      <c r="C3438" s="18"/>
      <c r="D3438" s="18"/>
      <c r="E3438" s="20"/>
      <c r="F3438" s="20"/>
    </row>
    <row r="3439" spans="1:6" ht="6.95" customHeight="1" x14ac:dyDescent="0.2">
      <c r="A3439" s="18"/>
      <c r="B3439" s="29"/>
      <c r="C3439" s="18"/>
      <c r="D3439" s="18"/>
      <c r="E3439" s="20"/>
      <c r="F3439" s="20"/>
    </row>
    <row r="3440" spans="1:6" ht="6.95" customHeight="1" x14ac:dyDescent="0.2">
      <c r="A3440" s="18"/>
      <c r="B3440" s="31" t="s">
        <v>484</v>
      </c>
      <c r="C3440" s="18"/>
      <c r="D3440" s="18"/>
      <c r="E3440" s="20">
        <v>0</v>
      </c>
      <c r="F3440" s="20">
        <f>D3440*E3440</f>
        <v>0</v>
      </c>
    </row>
    <row r="3441" spans="1:6" ht="6.95" customHeight="1" x14ac:dyDescent="0.2">
      <c r="A3441" s="18"/>
      <c r="B3441" s="31"/>
      <c r="C3441" s="18"/>
      <c r="D3441" s="18"/>
      <c r="E3441" s="20"/>
      <c r="F3441" s="20"/>
    </row>
    <row r="3442" spans="1:6" ht="6.95" customHeight="1" x14ac:dyDescent="0.2">
      <c r="A3442" s="18"/>
      <c r="B3442" s="31"/>
      <c r="C3442" s="18"/>
      <c r="D3442" s="18"/>
      <c r="E3442" s="20"/>
      <c r="F3442" s="20"/>
    </row>
    <row r="3443" spans="1:6" ht="6.95" customHeight="1" x14ac:dyDescent="0.2">
      <c r="A3443" s="18"/>
      <c r="B3443" s="31"/>
      <c r="C3443" s="18"/>
      <c r="D3443" s="18"/>
      <c r="E3443" s="20"/>
      <c r="F3443" s="20"/>
    </row>
    <row r="3444" spans="1:6" ht="15.95" customHeight="1" x14ac:dyDescent="0.2">
      <c r="A3444" s="18">
        <v>1</v>
      </c>
      <c r="B3444" s="29" t="s">
        <v>725</v>
      </c>
      <c r="C3444" s="18" t="s">
        <v>47</v>
      </c>
      <c r="D3444" s="18">
        <v>1</v>
      </c>
      <c r="E3444" s="20">
        <v>5720</v>
      </c>
      <c r="F3444" s="20">
        <f>D3444*E3444</f>
        <v>5720</v>
      </c>
    </row>
    <row r="3445" spans="1:6" ht="15.95" customHeight="1" x14ac:dyDescent="0.2">
      <c r="A3445" s="18"/>
      <c r="B3445" s="29"/>
      <c r="C3445" s="18"/>
      <c r="D3445" s="18"/>
      <c r="E3445" s="20"/>
      <c r="F3445" s="20"/>
    </row>
    <row r="3446" spans="1:6" ht="15.95" customHeight="1" x14ac:dyDescent="0.2">
      <c r="A3446" s="18"/>
      <c r="B3446" s="29"/>
      <c r="C3446" s="18"/>
      <c r="D3446" s="18"/>
      <c r="E3446" s="20"/>
      <c r="F3446" s="20"/>
    </row>
    <row r="3447" spans="1:6" ht="15.95" customHeight="1" x14ac:dyDescent="0.2">
      <c r="A3447" s="18"/>
      <c r="B3447" s="29"/>
      <c r="C3447" s="18"/>
      <c r="D3447" s="18"/>
      <c r="E3447" s="20"/>
      <c r="F3447" s="20"/>
    </row>
    <row r="3448" spans="1:6" ht="6.95" customHeight="1" x14ac:dyDescent="0.2">
      <c r="A3448" s="18">
        <v>2</v>
      </c>
      <c r="B3448" s="29" t="s">
        <v>726</v>
      </c>
      <c r="C3448" s="18" t="s">
        <v>47</v>
      </c>
      <c r="D3448" s="18">
        <v>1</v>
      </c>
      <c r="E3448" s="20">
        <v>7700</v>
      </c>
      <c r="F3448" s="20">
        <f>D3448*E3448</f>
        <v>7700</v>
      </c>
    </row>
    <row r="3449" spans="1:6" ht="6.95" customHeight="1" x14ac:dyDescent="0.2">
      <c r="A3449" s="18"/>
      <c r="B3449" s="29"/>
      <c r="C3449" s="18"/>
      <c r="D3449" s="18"/>
      <c r="E3449" s="20"/>
      <c r="F3449" s="20"/>
    </row>
    <row r="3450" spans="1:6" ht="6.95" customHeight="1" x14ac:dyDescent="0.2">
      <c r="A3450" s="18"/>
      <c r="B3450" s="29"/>
      <c r="C3450" s="18"/>
      <c r="D3450" s="18"/>
      <c r="E3450" s="20"/>
      <c r="F3450" s="20"/>
    </row>
    <row r="3451" spans="1:6" ht="6.95" customHeight="1" x14ac:dyDescent="0.2">
      <c r="A3451" s="18"/>
      <c r="B3451" s="29"/>
      <c r="C3451" s="18"/>
      <c r="D3451" s="18"/>
      <c r="E3451" s="20"/>
      <c r="F3451" s="20"/>
    </row>
    <row r="3452" spans="1:6" ht="6.95" customHeight="1" x14ac:dyDescent="0.2">
      <c r="A3452" s="18"/>
      <c r="B3452" s="31" t="s">
        <v>487</v>
      </c>
      <c r="C3452" s="18"/>
      <c r="D3452" s="18"/>
      <c r="E3452" s="20">
        <v>0</v>
      </c>
      <c r="F3452" s="20">
        <f>D3452*E3452</f>
        <v>0</v>
      </c>
    </row>
    <row r="3453" spans="1:6" ht="6.95" customHeight="1" x14ac:dyDescent="0.2">
      <c r="A3453" s="18"/>
      <c r="B3453" s="31"/>
      <c r="C3453" s="18"/>
      <c r="D3453" s="18"/>
      <c r="E3453" s="20"/>
      <c r="F3453" s="20"/>
    </row>
    <row r="3454" spans="1:6" ht="6.95" customHeight="1" x14ac:dyDescent="0.2">
      <c r="A3454" s="18"/>
      <c r="B3454" s="31"/>
      <c r="C3454" s="18"/>
      <c r="D3454" s="18"/>
      <c r="E3454" s="20"/>
      <c r="F3454" s="20"/>
    </row>
    <row r="3455" spans="1:6" ht="6.95" customHeight="1" x14ac:dyDescent="0.2">
      <c r="A3455" s="18"/>
      <c r="B3455" s="31"/>
      <c r="C3455" s="18"/>
      <c r="D3455" s="18"/>
      <c r="E3455" s="20"/>
      <c r="F3455" s="20"/>
    </row>
    <row r="3456" spans="1:6" ht="15.95" customHeight="1" x14ac:dyDescent="0.2">
      <c r="A3456" s="18">
        <v>1</v>
      </c>
      <c r="B3456" s="29" t="s">
        <v>727</v>
      </c>
      <c r="C3456" s="18" t="s">
        <v>47</v>
      </c>
      <c r="D3456" s="18">
        <v>1</v>
      </c>
      <c r="E3456" s="20">
        <v>5720</v>
      </c>
      <c r="F3456" s="20">
        <f>D3456*E3456</f>
        <v>5720</v>
      </c>
    </row>
    <row r="3457" spans="1:6" ht="15.95" customHeight="1" x14ac:dyDescent="0.2">
      <c r="A3457" s="18"/>
      <c r="B3457" s="29"/>
      <c r="C3457" s="18"/>
      <c r="D3457" s="18"/>
      <c r="E3457" s="20"/>
      <c r="F3457" s="20"/>
    </row>
    <row r="3458" spans="1:6" ht="15.95" customHeight="1" x14ac:dyDescent="0.2">
      <c r="A3458" s="18"/>
      <c r="B3458" s="29"/>
      <c r="C3458" s="18"/>
      <c r="D3458" s="18"/>
      <c r="E3458" s="20"/>
      <c r="F3458" s="20"/>
    </row>
    <row r="3459" spans="1:6" ht="15.95" customHeight="1" x14ac:dyDescent="0.2">
      <c r="A3459" s="18"/>
      <c r="B3459" s="29"/>
      <c r="C3459" s="18"/>
      <c r="D3459" s="18"/>
      <c r="E3459" s="20"/>
      <c r="F3459" s="20"/>
    </row>
    <row r="3460" spans="1:6" ht="6.95" customHeight="1" x14ac:dyDescent="0.2">
      <c r="A3460" s="18">
        <v>2</v>
      </c>
      <c r="B3460" s="29" t="s">
        <v>726</v>
      </c>
      <c r="C3460" s="18" t="s">
        <v>47</v>
      </c>
      <c r="D3460" s="18">
        <v>1</v>
      </c>
      <c r="E3460" s="20">
        <v>7700</v>
      </c>
      <c r="F3460" s="20">
        <f>D3460*E3460</f>
        <v>7700</v>
      </c>
    </row>
    <row r="3461" spans="1:6" ht="6.95" customHeight="1" x14ac:dyDescent="0.2">
      <c r="A3461" s="18"/>
      <c r="B3461" s="29"/>
      <c r="C3461" s="18"/>
      <c r="D3461" s="18"/>
      <c r="E3461" s="20"/>
      <c r="F3461" s="20"/>
    </row>
    <row r="3462" spans="1:6" ht="6.95" customHeight="1" x14ac:dyDescent="0.2">
      <c r="A3462" s="18"/>
      <c r="B3462" s="29"/>
      <c r="C3462" s="18"/>
      <c r="D3462" s="18"/>
      <c r="E3462" s="20"/>
      <c r="F3462" s="20"/>
    </row>
    <row r="3463" spans="1:6" ht="6.95" customHeight="1" x14ac:dyDescent="0.2">
      <c r="A3463" s="18"/>
      <c r="B3463" s="29"/>
      <c r="C3463" s="18"/>
      <c r="D3463" s="18"/>
      <c r="E3463" s="20"/>
      <c r="F3463" s="20"/>
    </row>
    <row r="3464" spans="1:6" ht="6.95" customHeight="1" x14ac:dyDescent="0.2">
      <c r="A3464" s="18"/>
      <c r="B3464" s="31" t="s">
        <v>489</v>
      </c>
      <c r="C3464" s="18"/>
      <c r="D3464" s="18"/>
      <c r="E3464" s="20">
        <v>0</v>
      </c>
      <c r="F3464" s="20">
        <f>D3464*E3464</f>
        <v>0</v>
      </c>
    </row>
    <row r="3465" spans="1:6" ht="6.95" customHeight="1" x14ac:dyDescent="0.2">
      <c r="A3465" s="18"/>
      <c r="B3465" s="31"/>
      <c r="C3465" s="18"/>
      <c r="D3465" s="18"/>
      <c r="E3465" s="20"/>
      <c r="F3465" s="20"/>
    </row>
    <row r="3466" spans="1:6" ht="6.95" customHeight="1" x14ac:dyDescent="0.2">
      <c r="A3466" s="18"/>
      <c r="B3466" s="31"/>
      <c r="C3466" s="18"/>
      <c r="D3466" s="18"/>
      <c r="E3466" s="20"/>
      <c r="F3466" s="20"/>
    </row>
    <row r="3467" spans="1:6" ht="6.95" customHeight="1" x14ac:dyDescent="0.2">
      <c r="A3467" s="18"/>
      <c r="B3467" s="31"/>
      <c r="C3467" s="18"/>
      <c r="D3467" s="18"/>
      <c r="E3467" s="20"/>
      <c r="F3467" s="20"/>
    </row>
    <row r="3468" spans="1:6" ht="6.95" customHeight="1" x14ac:dyDescent="0.2">
      <c r="A3468" s="18">
        <v>1</v>
      </c>
      <c r="B3468" s="29" t="s">
        <v>728</v>
      </c>
      <c r="C3468" s="34" t="s">
        <v>30</v>
      </c>
      <c r="D3468" s="18">
        <v>1</v>
      </c>
      <c r="E3468" s="20">
        <v>1500</v>
      </c>
      <c r="F3468" s="20">
        <f>D3468*E3468</f>
        <v>1500</v>
      </c>
    </row>
    <row r="3469" spans="1:6" ht="6.95" customHeight="1" x14ac:dyDescent="0.2">
      <c r="A3469" s="18"/>
      <c r="B3469" s="29"/>
      <c r="C3469" s="34"/>
      <c r="D3469" s="18"/>
      <c r="E3469" s="20"/>
      <c r="F3469" s="20"/>
    </row>
    <row r="3470" spans="1:6" ht="6.95" customHeight="1" x14ac:dyDescent="0.2">
      <c r="A3470" s="18"/>
      <c r="B3470" s="29"/>
      <c r="C3470" s="34"/>
      <c r="D3470" s="18"/>
      <c r="E3470" s="20"/>
      <c r="F3470" s="20"/>
    </row>
    <row r="3471" spans="1:6" ht="6.95" customHeight="1" x14ac:dyDescent="0.2">
      <c r="A3471" s="18"/>
      <c r="B3471" s="29"/>
      <c r="C3471" s="34"/>
      <c r="D3471" s="18"/>
      <c r="E3471" s="20"/>
      <c r="F3471" s="20"/>
    </row>
    <row r="3472" spans="1:6" ht="6.95" customHeight="1" x14ac:dyDescent="0.2">
      <c r="A3472" s="18">
        <v>2</v>
      </c>
      <c r="B3472" s="29" t="s">
        <v>729</v>
      </c>
      <c r="C3472" s="34" t="s">
        <v>30</v>
      </c>
      <c r="D3472" s="18">
        <v>1</v>
      </c>
      <c r="E3472" s="20">
        <v>1530</v>
      </c>
      <c r="F3472" s="20">
        <f>D3472*E3472</f>
        <v>1530</v>
      </c>
    </row>
    <row r="3473" spans="1:6" ht="6.95" customHeight="1" x14ac:dyDescent="0.2">
      <c r="A3473" s="18"/>
      <c r="B3473" s="29"/>
      <c r="C3473" s="34"/>
      <c r="D3473" s="18"/>
      <c r="E3473" s="20"/>
      <c r="F3473" s="20"/>
    </row>
    <row r="3474" spans="1:6" ht="6.95" customHeight="1" x14ac:dyDescent="0.2">
      <c r="A3474" s="18"/>
      <c r="B3474" s="29"/>
      <c r="C3474" s="34"/>
      <c r="D3474" s="18"/>
      <c r="E3474" s="20"/>
      <c r="F3474" s="20"/>
    </row>
    <row r="3475" spans="1:6" ht="6.95" customHeight="1" x14ac:dyDescent="0.2">
      <c r="A3475" s="18"/>
      <c r="B3475" s="29"/>
      <c r="C3475" s="34"/>
      <c r="D3475" s="18"/>
      <c r="E3475" s="20"/>
      <c r="F3475" s="20"/>
    </row>
    <row r="3476" spans="1:6" ht="6.95" customHeight="1" x14ac:dyDescent="0.2">
      <c r="A3476" s="18">
        <v>3</v>
      </c>
      <c r="B3476" s="29" t="s">
        <v>730</v>
      </c>
      <c r="C3476" s="34" t="s">
        <v>30</v>
      </c>
      <c r="D3476" s="18">
        <v>1</v>
      </c>
      <c r="E3476" s="20">
        <v>1620</v>
      </c>
      <c r="F3476" s="20">
        <f>D3476*E3476</f>
        <v>1620</v>
      </c>
    </row>
    <row r="3477" spans="1:6" ht="6.95" customHeight="1" x14ac:dyDescent="0.2">
      <c r="A3477" s="18"/>
      <c r="B3477" s="29"/>
      <c r="C3477" s="34"/>
      <c r="D3477" s="18"/>
      <c r="E3477" s="20"/>
      <c r="F3477" s="20"/>
    </row>
    <row r="3478" spans="1:6" ht="6.95" customHeight="1" x14ac:dyDescent="0.2">
      <c r="A3478" s="18"/>
      <c r="B3478" s="29"/>
      <c r="C3478" s="34"/>
      <c r="D3478" s="18"/>
      <c r="E3478" s="20"/>
      <c r="F3478" s="20"/>
    </row>
    <row r="3479" spans="1:6" ht="6.95" customHeight="1" x14ac:dyDescent="0.2">
      <c r="A3479" s="18"/>
      <c r="B3479" s="29"/>
      <c r="C3479" s="34"/>
      <c r="D3479" s="18"/>
      <c r="E3479" s="20"/>
      <c r="F3479" s="20"/>
    </row>
    <row r="3480" spans="1:6" ht="6.95" customHeight="1" x14ac:dyDescent="0.2">
      <c r="A3480" s="18">
        <v>4</v>
      </c>
      <c r="B3480" s="29" t="s">
        <v>731</v>
      </c>
      <c r="C3480" s="34" t="s">
        <v>30</v>
      </c>
      <c r="D3480" s="18">
        <v>7</v>
      </c>
      <c r="E3480" s="20">
        <v>150</v>
      </c>
      <c r="F3480" s="20">
        <f>D3480*E3480</f>
        <v>1050</v>
      </c>
    </row>
    <row r="3481" spans="1:6" ht="6.95" customHeight="1" x14ac:dyDescent="0.2">
      <c r="A3481" s="18"/>
      <c r="B3481" s="29"/>
      <c r="C3481" s="34"/>
      <c r="D3481" s="18"/>
      <c r="E3481" s="20"/>
      <c r="F3481" s="20"/>
    </row>
    <row r="3482" spans="1:6" ht="6.95" customHeight="1" x14ac:dyDescent="0.2">
      <c r="A3482" s="18"/>
      <c r="B3482" s="29"/>
      <c r="C3482" s="34"/>
      <c r="D3482" s="18"/>
      <c r="E3482" s="20"/>
      <c r="F3482" s="20"/>
    </row>
    <row r="3483" spans="1:6" ht="6.95" customHeight="1" x14ac:dyDescent="0.2">
      <c r="A3483" s="18"/>
      <c r="B3483" s="29"/>
      <c r="C3483" s="34"/>
      <c r="D3483" s="18"/>
      <c r="E3483" s="20"/>
      <c r="F3483" s="20"/>
    </row>
    <row r="3484" spans="1:6" ht="6.95" customHeight="1" x14ac:dyDescent="0.2">
      <c r="A3484" s="18">
        <v>5</v>
      </c>
      <c r="B3484" s="29" t="s">
        <v>732</v>
      </c>
      <c r="C3484" s="34" t="s">
        <v>30</v>
      </c>
      <c r="D3484" s="18">
        <v>4</v>
      </c>
      <c r="E3484" s="20">
        <v>54</v>
      </c>
      <c r="F3484" s="20">
        <f>D3484*E3484</f>
        <v>216</v>
      </c>
    </row>
    <row r="3485" spans="1:6" ht="6.95" customHeight="1" x14ac:dyDescent="0.2">
      <c r="A3485" s="18"/>
      <c r="B3485" s="29"/>
      <c r="C3485" s="34"/>
      <c r="D3485" s="18"/>
      <c r="E3485" s="20"/>
      <c r="F3485" s="20"/>
    </row>
    <row r="3486" spans="1:6" ht="6.95" customHeight="1" x14ac:dyDescent="0.2">
      <c r="A3486" s="18"/>
      <c r="B3486" s="29"/>
      <c r="C3486" s="34"/>
      <c r="D3486" s="18"/>
      <c r="E3486" s="20"/>
      <c r="F3486" s="20"/>
    </row>
    <row r="3487" spans="1:6" ht="6.95" customHeight="1" x14ac:dyDescent="0.2">
      <c r="A3487" s="18"/>
      <c r="B3487" s="29"/>
      <c r="C3487" s="34"/>
      <c r="D3487" s="18"/>
      <c r="E3487" s="20"/>
      <c r="F3487" s="20"/>
    </row>
    <row r="3488" spans="1:6" ht="6.95" customHeight="1" x14ac:dyDescent="0.2">
      <c r="A3488" s="18">
        <v>6</v>
      </c>
      <c r="B3488" s="29" t="s">
        <v>733</v>
      </c>
      <c r="C3488" s="34" t="s">
        <v>30</v>
      </c>
      <c r="D3488" s="18">
        <v>1</v>
      </c>
      <c r="E3488" s="20">
        <v>87</v>
      </c>
      <c r="F3488" s="20">
        <f>D3488*E3488</f>
        <v>87</v>
      </c>
    </row>
    <row r="3489" spans="1:6" ht="6.95" customHeight="1" x14ac:dyDescent="0.2">
      <c r="A3489" s="18"/>
      <c r="B3489" s="29"/>
      <c r="C3489" s="34"/>
      <c r="D3489" s="18"/>
      <c r="E3489" s="20"/>
      <c r="F3489" s="20"/>
    </row>
    <row r="3490" spans="1:6" ht="6.95" customHeight="1" x14ac:dyDescent="0.2">
      <c r="A3490" s="18"/>
      <c r="B3490" s="29"/>
      <c r="C3490" s="34"/>
      <c r="D3490" s="18"/>
      <c r="E3490" s="20"/>
      <c r="F3490" s="20"/>
    </row>
    <row r="3491" spans="1:6" ht="6.95" customHeight="1" x14ac:dyDescent="0.2">
      <c r="A3491" s="18"/>
      <c r="B3491" s="29"/>
      <c r="C3491" s="34"/>
      <c r="D3491" s="18"/>
      <c r="E3491" s="20"/>
      <c r="F3491" s="20"/>
    </row>
    <row r="3492" spans="1:6" ht="6.95" customHeight="1" x14ac:dyDescent="0.2">
      <c r="A3492" s="18">
        <v>7</v>
      </c>
      <c r="B3492" s="29" t="s">
        <v>734</v>
      </c>
      <c r="C3492" s="34" t="s">
        <v>30</v>
      </c>
      <c r="D3492" s="18">
        <v>1</v>
      </c>
      <c r="E3492" s="20">
        <v>92</v>
      </c>
      <c r="F3492" s="20">
        <f>D3492*E3492</f>
        <v>92</v>
      </c>
    </row>
    <row r="3493" spans="1:6" ht="6.95" customHeight="1" x14ac:dyDescent="0.2">
      <c r="A3493" s="18"/>
      <c r="B3493" s="29"/>
      <c r="C3493" s="34"/>
      <c r="D3493" s="18"/>
      <c r="E3493" s="20"/>
      <c r="F3493" s="20"/>
    </row>
    <row r="3494" spans="1:6" ht="6.95" customHeight="1" x14ac:dyDescent="0.2">
      <c r="A3494" s="18"/>
      <c r="B3494" s="29"/>
      <c r="C3494" s="34"/>
      <c r="D3494" s="18"/>
      <c r="E3494" s="20"/>
      <c r="F3494" s="20"/>
    </row>
    <row r="3495" spans="1:6" ht="6.95" customHeight="1" x14ac:dyDescent="0.2">
      <c r="A3495" s="18"/>
      <c r="B3495" s="29"/>
      <c r="C3495" s="34"/>
      <c r="D3495" s="18"/>
      <c r="E3495" s="20"/>
      <c r="F3495" s="20"/>
    </row>
    <row r="3496" spans="1:6" ht="6.95" customHeight="1" x14ac:dyDescent="0.2">
      <c r="A3496" s="18">
        <v>8</v>
      </c>
      <c r="B3496" s="29" t="s">
        <v>735</v>
      </c>
      <c r="C3496" s="34" t="s">
        <v>30</v>
      </c>
      <c r="D3496" s="18">
        <v>1</v>
      </c>
      <c r="E3496" s="20">
        <v>79</v>
      </c>
      <c r="F3496" s="20">
        <f>D3496*E3496</f>
        <v>79</v>
      </c>
    </row>
    <row r="3497" spans="1:6" ht="6.95" customHeight="1" x14ac:dyDescent="0.2">
      <c r="A3497" s="18"/>
      <c r="B3497" s="29"/>
      <c r="C3497" s="34"/>
      <c r="D3497" s="18"/>
      <c r="E3497" s="20"/>
      <c r="F3497" s="20"/>
    </row>
    <row r="3498" spans="1:6" ht="6.95" customHeight="1" x14ac:dyDescent="0.2">
      <c r="A3498" s="18"/>
      <c r="B3498" s="29"/>
      <c r="C3498" s="34"/>
      <c r="D3498" s="18"/>
      <c r="E3498" s="20"/>
      <c r="F3498" s="20"/>
    </row>
    <row r="3499" spans="1:6" ht="6.95" customHeight="1" x14ac:dyDescent="0.2">
      <c r="A3499" s="18"/>
      <c r="B3499" s="29"/>
      <c r="C3499" s="34"/>
      <c r="D3499" s="18"/>
      <c r="E3499" s="20"/>
      <c r="F3499" s="20"/>
    </row>
    <row r="3500" spans="1:6" ht="6.95" customHeight="1" x14ac:dyDescent="0.2">
      <c r="A3500" s="18">
        <v>9</v>
      </c>
      <c r="B3500" s="29" t="s">
        <v>736</v>
      </c>
      <c r="C3500" s="34" t="s">
        <v>30</v>
      </c>
      <c r="D3500" s="18">
        <v>1</v>
      </c>
      <c r="E3500" s="20">
        <v>95</v>
      </c>
      <c r="F3500" s="20">
        <f>D3500*E3500</f>
        <v>95</v>
      </c>
    </row>
    <row r="3501" spans="1:6" ht="6.95" customHeight="1" x14ac:dyDescent="0.2">
      <c r="A3501" s="18"/>
      <c r="B3501" s="29"/>
      <c r="C3501" s="34"/>
      <c r="D3501" s="18"/>
      <c r="E3501" s="20"/>
      <c r="F3501" s="20"/>
    </row>
    <row r="3502" spans="1:6" ht="6.95" customHeight="1" x14ac:dyDescent="0.2">
      <c r="A3502" s="18"/>
      <c r="B3502" s="29"/>
      <c r="C3502" s="34"/>
      <c r="D3502" s="18"/>
      <c r="E3502" s="20"/>
      <c r="F3502" s="20"/>
    </row>
    <row r="3503" spans="1:6" ht="6.95" customHeight="1" x14ac:dyDescent="0.2">
      <c r="A3503" s="18"/>
      <c r="B3503" s="29"/>
      <c r="C3503" s="34"/>
      <c r="D3503" s="18"/>
      <c r="E3503" s="20"/>
      <c r="F3503" s="20"/>
    </row>
    <row r="3504" spans="1:6" ht="6.95" customHeight="1" x14ac:dyDescent="0.2">
      <c r="A3504" s="18">
        <v>10</v>
      </c>
      <c r="B3504" s="29" t="s">
        <v>737</v>
      </c>
      <c r="C3504" s="34" t="s">
        <v>30</v>
      </c>
      <c r="D3504" s="18">
        <v>1</v>
      </c>
      <c r="E3504" s="20">
        <v>95</v>
      </c>
      <c r="F3504" s="20">
        <f>D3504*E3504</f>
        <v>95</v>
      </c>
    </row>
    <row r="3505" spans="1:6" ht="6.95" customHeight="1" x14ac:dyDescent="0.2">
      <c r="A3505" s="18"/>
      <c r="B3505" s="29"/>
      <c r="C3505" s="34"/>
      <c r="D3505" s="18"/>
      <c r="E3505" s="20"/>
      <c r="F3505" s="20"/>
    </row>
    <row r="3506" spans="1:6" ht="6.95" customHeight="1" x14ac:dyDescent="0.2">
      <c r="A3506" s="18"/>
      <c r="B3506" s="29"/>
      <c r="C3506" s="34"/>
      <c r="D3506" s="18"/>
      <c r="E3506" s="20"/>
      <c r="F3506" s="20"/>
    </row>
    <row r="3507" spans="1:6" ht="6.95" customHeight="1" x14ac:dyDescent="0.2">
      <c r="A3507" s="18"/>
      <c r="B3507" s="29"/>
      <c r="C3507" s="34"/>
      <c r="D3507" s="18"/>
      <c r="E3507" s="20"/>
      <c r="F3507" s="20"/>
    </row>
    <row r="3508" spans="1:6" ht="6.95" customHeight="1" x14ac:dyDescent="0.2">
      <c r="A3508" s="18">
        <v>11</v>
      </c>
      <c r="B3508" s="29" t="s">
        <v>738</v>
      </c>
      <c r="C3508" s="34" t="s">
        <v>30</v>
      </c>
      <c r="D3508" s="18">
        <v>1</v>
      </c>
      <c r="E3508" s="20">
        <v>83</v>
      </c>
      <c r="F3508" s="20">
        <f>D3508*E3508</f>
        <v>83</v>
      </c>
    </row>
    <row r="3509" spans="1:6" ht="6.95" customHeight="1" x14ac:dyDescent="0.2">
      <c r="A3509" s="18"/>
      <c r="B3509" s="29"/>
      <c r="C3509" s="34"/>
      <c r="D3509" s="18"/>
      <c r="E3509" s="20"/>
      <c r="F3509" s="20"/>
    </row>
    <row r="3510" spans="1:6" ht="6.95" customHeight="1" x14ac:dyDescent="0.2">
      <c r="A3510" s="18"/>
      <c r="B3510" s="29"/>
      <c r="C3510" s="34"/>
      <c r="D3510" s="18"/>
      <c r="E3510" s="20"/>
      <c r="F3510" s="20"/>
    </row>
    <row r="3511" spans="1:6" ht="6.95" customHeight="1" x14ac:dyDescent="0.2">
      <c r="A3511" s="18"/>
      <c r="B3511" s="29"/>
      <c r="C3511" s="34"/>
      <c r="D3511" s="18"/>
      <c r="E3511" s="20"/>
      <c r="F3511" s="20"/>
    </row>
    <row r="3512" spans="1:6" ht="6.95" customHeight="1" x14ac:dyDescent="0.2">
      <c r="A3512" s="18">
        <v>12</v>
      </c>
      <c r="B3512" s="29" t="s">
        <v>739</v>
      </c>
      <c r="C3512" s="34" t="s">
        <v>30</v>
      </c>
      <c r="D3512" s="18">
        <v>1</v>
      </c>
      <c r="E3512" s="20">
        <v>125</v>
      </c>
      <c r="F3512" s="20">
        <f>D3512*E3512</f>
        <v>125</v>
      </c>
    </row>
    <row r="3513" spans="1:6" ht="6.95" customHeight="1" x14ac:dyDescent="0.2">
      <c r="A3513" s="18"/>
      <c r="B3513" s="29"/>
      <c r="C3513" s="34"/>
      <c r="D3513" s="18"/>
      <c r="E3513" s="20"/>
      <c r="F3513" s="20"/>
    </row>
    <row r="3514" spans="1:6" ht="6.95" customHeight="1" x14ac:dyDescent="0.2">
      <c r="A3514" s="18"/>
      <c r="B3514" s="29"/>
      <c r="C3514" s="34"/>
      <c r="D3514" s="18"/>
      <c r="E3514" s="20"/>
      <c r="F3514" s="20"/>
    </row>
    <row r="3515" spans="1:6" ht="6.95" customHeight="1" x14ac:dyDescent="0.2">
      <c r="A3515" s="18"/>
      <c r="B3515" s="29"/>
      <c r="C3515" s="34"/>
      <c r="D3515" s="18"/>
      <c r="E3515" s="20"/>
      <c r="F3515" s="20"/>
    </row>
    <row r="3516" spans="1:6" ht="6.95" customHeight="1" x14ac:dyDescent="0.2">
      <c r="A3516" s="18">
        <v>13</v>
      </c>
      <c r="B3516" s="29" t="s">
        <v>740</v>
      </c>
      <c r="C3516" s="34" t="s">
        <v>30</v>
      </c>
      <c r="D3516" s="18">
        <v>1</v>
      </c>
      <c r="E3516" s="20">
        <v>150</v>
      </c>
      <c r="F3516" s="20">
        <f>D3516*E3516</f>
        <v>150</v>
      </c>
    </row>
    <row r="3517" spans="1:6" ht="6.95" customHeight="1" x14ac:dyDescent="0.2">
      <c r="A3517" s="18"/>
      <c r="B3517" s="29"/>
      <c r="C3517" s="34"/>
      <c r="D3517" s="18"/>
      <c r="E3517" s="20"/>
      <c r="F3517" s="20"/>
    </row>
    <row r="3518" spans="1:6" ht="6.95" customHeight="1" x14ac:dyDescent="0.2">
      <c r="A3518" s="18"/>
      <c r="B3518" s="29"/>
      <c r="C3518" s="34"/>
      <c r="D3518" s="18"/>
      <c r="E3518" s="20"/>
      <c r="F3518" s="20"/>
    </row>
    <row r="3519" spans="1:6" ht="6.95" customHeight="1" x14ac:dyDescent="0.2">
      <c r="A3519" s="18"/>
      <c r="B3519" s="29"/>
      <c r="C3519" s="34"/>
      <c r="D3519" s="18"/>
      <c r="E3519" s="20"/>
      <c r="F3519" s="20"/>
    </row>
    <row r="3520" spans="1:6" ht="6.95" customHeight="1" x14ac:dyDescent="0.2">
      <c r="A3520" s="18">
        <v>14</v>
      </c>
      <c r="B3520" s="29" t="s">
        <v>741</v>
      </c>
      <c r="C3520" s="34" t="s">
        <v>30</v>
      </c>
      <c r="D3520" s="18">
        <v>1</v>
      </c>
      <c r="E3520" s="20">
        <v>108.33333333333334</v>
      </c>
      <c r="F3520" s="20">
        <f>D3520*E3520</f>
        <v>108.33333333333334</v>
      </c>
    </row>
    <row r="3521" spans="1:6" ht="6.95" customHeight="1" x14ac:dyDescent="0.2">
      <c r="A3521" s="18"/>
      <c r="B3521" s="29"/>
      <c r="C3521" s="34"/>
      <c r="D3521" s="18"/>
      <c r="E3521" s="20"/>
      <c r="F3521" s="20"/>
    </row>
    <row r="3522" spans="1:6" ht="6.95" customHeight="1" x14ac:dyDescent="0.2">
      <c r="A3522" s="18"/>
      <c r="B3522" s="29"/>
      <c r="C3522" s="34"/>
      <c r="D3522" s="18"/>
      <c r="E3522" s="20"/>
      <c r="F3522" s="20"/>
    </row>
    <row r="3523" spans="1:6" ht="6.95" customHeight="1" x14ac:dyDescent="0.2">
      <c r="A3523" s="18"/>
      <c r="B3523" s="29"/>
      <c r="C3523" s="34"/>
      <c r="D3523" s="18"/>
      <c r="E3523" s="20"/>
      <c r="F3523" s="20"/>
    </row>
    <row r="3524" spans="1:6" ht="6.95" customHeight="1" x14ac:dyDescent="0.2">
      <c r="A3524" s="18">
        <v>15</v>
      </c>
      <c r="B3524" s="29" t="s">
        <v>742</v>
      </c>
      <c r="C3524" s="34" t="s">
        <v>30</v>
      </c>
      <c r="D3524" s="18">
        <v>3</v>
      </c>
      <c r="E3524" s="20">
        <v>62.5</v>
      </c>
      <c r="F3524" s="20">
        <f>D3524*E3524</f>
        <v>187.5</v>
      </c>
    </row>
    <row r="3525" spans="1:6" ht="6.95" customHeight="1" x14ac:dyDescent="0.2">
      <c r="A3525" s="18"/>
      <c r="B3525" s="29"/>
      <c r="C3525" s="34"/>
      <c r="D3525" s="18"/>
      <c r="E3525" s="20"/>
      <c r="F3525" s="20"/>
    </row>
    <row r="3526" spans="1:6" ht="6.95" customHeight="1" x14ac:dyDescent="0.2">
      <c r="A3526" s="18"/>
      <c r="B3526" s="29"/>
      <c r="C3526" s="34"/>
      <c r="D3526" s="18"/>
      <c r="E3526" s="20"/>
      <c r="F3526" s="20"/>
    </row>
    <row r="3527" spans="1:6" ht="6.95" customHeight="1" x14ac:dyDescent="0.2">
      <c r="A3527" s="18"/>
      <c r="B3527" s="29"/>
      <c r="C3527" s="34"/>
      <c r="D3527" s="18"/>
      <c r="E3527" s="20"/>
      <c r="F3527" s="20"/>
    </row>
    <row r="3528" spans="1:6" ht="6.95" customHeight="1" x14ac:dyDescent="0.2">
      <c r="A3528" s="18">
        <v>16</v>
      </c>
      <c r="B3528" s="29" t="s">
        <v>743</v>
      </c>
      <c r="C3528" s="34" t="s">
        <v>30</v>
      </c>
      <c r="D3528" s="18">
        <v>4</v>
      </c>
      <c r="E3528" s="20">
        <v>20.83</v>
      </c>
      <c r="F3528" s="20">
        <f>D3528*E3528</f>
        <v>83.32</v>
      </c>
    </row>
    <row r="3529" spans="1:6" ht="6.95" customHeight="1" x14ac:dyDescent="0.2">
      <c r="A3529" s="18"/>
      <c r="B3529" s="29"/>
      <c r="C3529" s="34"/>
      <c r="D3529" s="18"/>
      <c r="E3529" s="20"/>
      <c r="F3529" s="20"/>
    </row>
    <row r="3530" spans="1:6" ht="6.95" customHeight="1" x14ac:dyDescent="0.2">
      <c r="A3530" s="18"/>
      <c r="B3530" s="29"/>
      <c r="C3530" s="34"/>
      <c r="D3530" s="18"/>
      <c r="E3530" s="20"/>
      <c r="F3530" s="20"/>
    </row>
    <row r="3531" spans="1:6" ht="6.95" customHeight="1" x14ac:dyDescent="0.2">
      <c r="A3531" s="18"/>
      <c r="B3531" s="29"/>
      <c r="C3531" s="34"/>
      <c r="D3531" s="18"/>
      <c r="E3531" s="20"/>
      <c r="F3531" s="20"/>
    </row>
    <row r="3532" spans="1:6" x14ac:dyDescent="0.2">
      <c r="A3532" s="18"/>
      <c r="B3532" s="19" t="s">
        <v>570</v>
      </c>
      <c r="C3532" s="18"/>
      <c r="D3532" s="18"/>
      <c r="E3532" s="20"/>
      <c r="F3532" s="20">
        <f>D3532*E3532</f>
        <v>0</v>
      </c>
    </row>
    <row r="3533" spans="1:6" ht="6.95" customHeight="1" x14ac:dyDescent="0.2">
      <c r="A3533" s="18"/>
      <c r="B3533" s="19"/>
      <c r="C3533" s="18"/>
      <c r="D3533" s="18"/>
      <c r="E3533" s="20"/>
      <c r="F3533" s="20"/>
    </row>
    <row r="3534" spans="1:6" ht="6.95" customHeight="1" x14ac:dyDescent="0.2">
      <c r="A3534" s="18"/>
      <c r="B3534" s="19"/>
      <c r="C3534" s="18"/>
      <c r="D3534" s="18"/>
      <c r="E3534" s="20"/>
      <c r="F3534" s="20"/>
    </row>
    <row r="3535" spans="1:6" ht="6.95" customHeight="1" x14ac:dyDescent="0.2">
      <c r="A3535" s="18"/>
      <c r="B3535" s="19"/>
      <c r="C3535" s="18"/>
      <c r="D3535" s="18"/>
      <c r="E3535" s="20"/>
      <c r="F3535" s="20"/>
    </row>
    <row r="3536" spans="1:6" ht="6.95" customHeight="1" x14ac:dyDescent="0.2">
      <c r="A3536" s="18">
        <v>1</v>
      </c>
      <c r="B3536" s="29" t="s">
        <v>744</v>
      </c>
      <c r="C3536" s="34" t="s">
        <v>30</v>
      </c>
      <c r="D3536" s="18">
        <v>2</v>
      </c>
      <c r="E3536" s="20">
        <v>65</v>
      </c>
      <c r="F3536" s="20">
        <f>D3536*E3536</f>
        <v>130</v>
      </c>
    </row>
    <row r="3537" spans="1:6" ht="6.95" customHeight="1" x14ac:dyDescent="0.2">
      <c r="A3537" s="18"/>
      <c r="B3537" s="29"/>
      <c r="C3537" s="34"/>
      <c r="D3537" s="18"/>
      <c r="E3537" s="20"/>
      <c r="F3537" s="20"/>
    </row>
    <row r="3538" spans="1:6" ht="6.95" customHeight="1" x14ac:dyDescent="0.2">
      <c r="A3538" s="18"/>
      <c r="B3538" s="29"/>
      <c r="C3538" s="34"/>
      <c r="D3538" s="18"/>
      <c r="E3538" s="20"/>
      <c r="F3538" s="20"/>
    </row>
    <row r="3539" spans="1:6" ht="6.95" customHeight="1" x14ac:dyDescent="0.2">
      <c r="A3539" s="18"/>
      <c r="B3539" s="29"/>
      <c r="C3539" s="34"/>
      <c r="D3539" s="18"/>
      <c r="E3539" s="20"/>
      <c r="F3539" s="20"/>
    </row>
    <row r="3540" spans="1:6" ht="6.95" customHeight="1" x14ac:dyDescent="0.2">
      <c r="A3540" s="18">
        <v>2</v>
      </c>
      <c r="B3540" s="29" t="s">
        <v>745</v>
      </c>
      <c r="C3540" s="34" t="s">
        <v>30</v>
      </c>
      <c r="D3540" s="18">
        <v>4</v>
      </c>
      <c r="E3540" s="20">
        <v>22</v>
      </c>
      <c r="F3540" s="20">
        <f>D3540*E3540</f>
        <v>88</v>
      </c>
    </row>
    <row r="3541" spans="1:6" ht="6.95" customHeight="1" x14ac:dyDescent="0.2">
      <c r="A3541" s="18"/>
      <c r="B3541" s="29"/>
      <c r="C3541" s="34"/>
      <c r="D3541" s="18"/>
      <c r="E3541" s="20"/>
      <c r="F3541" s="20"/>
    </row>
    <row r="3542" spans="1:6" ht="6.95" customHeight="1" x14ac:dyDescent="0.2">
      <c r="A3542" s="18"/>
      <c r="B3542" s="29"/>
      <c r="C3542" s="34"/>
      <c r="D3542" s="18"/>
      <c r="E3542" s="20"/>
      <c r="F3542" s="20"/>
    </row>
    <row r="3543" spans="1:6" ht="6.95" customHeight="1" x14ac:dyDescent="0.2">
      <c r="A3543" s="18"/>
      <c r="B3543" s="29"/>
      <c r="C3543" s="34"/>
      <c r="D3543" s="18"/>
      <c r="E3543" s="20"/>
      <c r="F3543" s="20"/>
    </row>
    <row r="3544" spans="1:6" ht="6.95" customHeight="1" x14ac:dyDescent="0.2">
      <c r="A3544" s="18"/>
      <c r="B3544" s="19" t="s">
        <v>577</v>
      </c>
      <c r="C3544" s="18"/>
      <c r="D3544" s="18"/>
      <c r="E3544" s="20"/>
      <c r="F3544" s="20">
        <f>D3544*E3544</f>
        <v>0</v>
      </c>
    </row>
    <row r="3545" spans="1:6" ht="6.95" customHeight="1" x14ac:dyDescent="0.2">
      <c r="A3545" s="18"/>
      <c r="B3545" s="19"/>
      <c r="C3545" s="18"/>
      <c r="D3545" s="18"/>
      <c r="E3545" s="20"/>
      <c r="F3545" s="20"/>
    </row>
    <row r="3546" spans="1:6" ht="6.95" customHeight="1" x14ac:dyDescent="0.2">
      <c r="A3546" s="18"/>
      <c r="B3546" s="19"/>
      <c r="C3546" s="18"/>
      <c r="D3546" s="18"/>
      <c r="E3546" s="20"/>
      <c r="F3546" s="20"/>
    </row>
    <row r="3547" spans="1:6" ht="6.95" customHeight="1" x14ac:dyDescent="0.2">
      <c r="A3547" s="18"/>
      <c r="B3547" s="19"/>
      <c r="C3547" s="18"/>
      <c r="D3547" s="18"/>
      <c r="E3547" s="20"/>
      <c r="F3547" s="20"/>
    </row>
    <row r="3548" spans="1:6" ht="6.95" customHeight="1" x14ac:dyDescent="0.2">
      <c r="A3548" s="18">
        <v>1</v>
      </c>
      <c r="B3548" s="29" t="s">
        <v>746</v>
      </c>
      <c r="C3548" s="18" t="s">
        <v>30</v>
      </c>
      <c r="D3548" s="18">
        <v>2</v>
      </c>
      <c r="E3548" s="20">
        <v>208.33333333333334</v>
      </c>
      <c r="F3548" s="20">
        <f>D3548*E3548</f>
        <v>416.66666666666669</v>
      </c>
    </row>
    <row r="3549" spans="1:6" ht="6.95" customHeight="1" x14ac:dyDescent="0.2">
      <c r="A3549" s="18"/>
      <c r="B3549" s="29"/>
      <c r="C3549" s="18"/>
      <c r="D3549" s="18"/>
      <c r="E3549" s="20"/>
      <c r="F3549" s="20"/>
    </row>
    <row r="3550" spans="1:6" ht="6.95" customHeight="1" x14ac:dyDescent="0.2">
      <c r="A3550" s="18"/>
      <c r="B3550" s="29"/>
      <c r="C3550" s="18"/>
      <c r="D3550" s="18"/>
      <c r="E3550" s="20"/>
      <c r="F3550" s="20"/>
    </row>
    <row r="3551" spans="1:6" ht="6.95" customHeight="1" x14ac:dyDescent="0.2">
      <c r="A3551" s="18"/>
      <c r="B3551" s="29"/>
      <c r="C3551" s="18"/>
      <c r="D3551" s="18"/>
      <c r="E3551" s="20"/>
      <c r="F3551" s="20"/>
    </row>
    <row r="3552" spans="1:6" ht="6.95" customHeight="1" x14ac:dyDescent="0.2">
      <c r="A3552" s="18">
        <v>2</v>
      </c>
      <c r="B3552" s="29" t="s">
        <v>747</v>
      </c>
      <c r="C3552" s="18" t="s">
        <v>30</v>
      </c>
      <c r="D3552" s="18">
        <v>2</v>
      </c>
      <c r="E3552" s="20">
        <v>205</v>
      </c>
      <c r="F3552" s="20">
        <f>D3552*E3552</f>
        <v>410</v>
      </c>
    </row>
    <row r="3553" spans="1:6" ht="6.95" customHeight="1" x14ac:dyDescent="0.2">
      <c r="A3553" s="18"/>
      <c r="B3553" s="29"/>
      <c r="C3553" s="18"/>
      <c r="D3553" s="18"/>
      <c r="E3553" s="20"/>
      <c r="F3553" s="20"/>
    </row>
    <row r="3554" spans="1:6" ht="6.95" customHeight="1" x14ac:dyDescent="0.2">
      <c r="A3554" s="18"/>
      <c r="B3554" s="29"/>
      <c r="C3554" s="18"/>
      <c r="D3554" s="18"/>
      <c r="E3554" s="20"/>
      <c r="F3554" s="20"/>
    </row>
    <row r="3555" spans="1:6" ht="6.95" customHeight="1" x14ac:dyDescent="0.2">
      <c r="A3555" s="18"/>
      <c r="B3555" s="29"/>
      <c r="C3555" s="18"/>
      <c r="D3555" s="18"/>
      <c r="E3555" s="20"/>
      <c r="F3555" s="20"/>
    </row>
    <row r="3556" spans="1:6" ht="6.95" customHeight="1" x14ac:dyDescent="0.2">
      <c r="A3556" s="18">
        <v>3</v>
      </c>
      <c r="B3556" s="29" t="s">
        <v>748</v>
      </c>
      <c r="C3556" s="18" t="s">
        <v>30</v>
      </c>
      <c r="D3556" s="18">
        <v>2</v>
      </c>
      <c r="E3556" s="20">
        <v>145</v>
      </c>
      <c r="F3556" s="20">
        <f>D3556*E3556</f>
        <v>290</v>
      </c>
    </row>
    <row r="3557" spans="1:6" ht="6.95" customHeight="1" x14ac:dyDescent="0.2">
      <c r="A3557" s="18"/>
      <c r="B3557" s="29"/>
      <c r="C3557" s="18"/>
      <c r="D3557" s="18"/>
      <c r="E3557" s="20"/>
      <c r="F3557" s="20"/>
    </row>
    <row r="3558" spans="1:6" ht="6.95" customHeight="1" x14ac:dyDescent="0.2">
      <c r="A3558" s="18"/>
      <c r="B3558" s="29"/>
      <c r="C3558" s="18"/>
      <c r="D3558" s="18"/>
      <c r="E3558" s="20"/>
      <c r="F3558" s="20"/>
    </row>
    <row r="3559" spans="1:6" ht="6.95" customHeight="1" x14ac:dyDescent="0.2">
      <c r="A3559" s="18"/>
      <c r="B3559" s="29"/>
      <c r="C3559" s="18"/>
      <c r="D3559" s="18"/>
      <c r="E3559" s="20"/>
      <c r="F3559" s="20"/>
    </row>
    <row r="3560" spans="1:6" ht="6.95" customHeight="1" x14ac:dyDescent="0.2">
      <c r="A3560" s="18">
        <v>4</v>
      </c>
      <c r="B3560" s="29" t="s">
        <v>749</v>
      </c>
      <c r="C3560" s="18" t="s">
        <v>30</v>
      </c>
      <c r="D3560" s="18">
        <v>1</v>
      </c>
      <c r="E3560" s="20">
        <v>83</v>
      </c>
      <c r="F3560" s="20">
        <f>D3560*E3560</f>
        <v>83</v>
      </c>
    </row>
    <row r="3561" spans="1:6" ht="6.95" customHeight="1" x14ac:dyDescent="0.2">
      <c r="A3561" s="18"/>
      <c r="B3561" s="29"/>
      <c r="C3561" s="18"/>
      <c r="D3561" s="18"/>
      <c r="E3561" s="20"/>
      <c r="F3561" s="20"/>
    </row>
    <row r="3562" spans="1:6" ht="6.95" customHeight="1" x14ac:dyDescent="0.2">
      <c r="A3562" s="18"/>
      <c r="B3562" s="29"/>
      <c r="C3562" s="18"/>
      <c r="D3562" s="18"/>
      <c r="E3562" s="20"/>
      <c r="F3562" s="20"/>
    </row>
    <row r="3563" spans="1:6" ht="6.95" customHeight="1" x14ac:dyDescent="0.2">
      <c r="A3563" s="18"/>
      <c r="B3563" s="29"/>
      <c r="C3563" s="18"/>
      <c r="D3563" s="18"/>
      <c r="E3563" s="20"/>
      <c r="F3563" s="20"/>
    </row>
    <row r="3564" spans="1:6" ht="6.95" customHeight="1" x14ac:dyDescent="0.2">
      <c r="A3564" s="18">
        <v>5</v>
      </c>
      <c r="B3564" s="29" t="s">
        <v>750</v>
      </c>
      <c r="C3564" s="18" t="s">
        <v>30</v>
      </c>
      <c r="D3564" s="18">
        <v>3</v>
      </c>
      <c r="E3564" s="20">
        <v>35</v>
      </c>
      <c r="F3564" s="20">
        <f>D3564*E3564</f>
        <v>105</v>
      </c>
    </row>
    <row r="3565" spans="1:6" ht="6.95" customHeight="1" x14ac:dyDescent="0.2">
      <c r="A3565" s="18"/>
      <c r="B3565" s="29"/>
      <c r="C3565" s="18"/>
      <c r="D3565" s="18"/>
      <c r="E3565" s="20"/>
      <c r="F3565" s="20"/>
    </row>
    <row r="3566" spans="1:6" ht="6.95" customHeight="1" x14ac:dyDescent="0.2">
      <c r="A3566" s="18"/>
      <c r="B3566" s="29"/>
      <c r="C3566" s="18"/>
      <c r="D3566" s="18"/>
      <c r="E3566" s="20"/>
      <c r="F3566" s="20"/>
    </row>
    <row r="3567" spans="1:6" ht="6.95" customHeight="1" x14ac:dyDescent="0.2">
      <c r="A3567" s="18"/>
      <c r="B3567" s="29"/>
      <c r="C3567" s="18"/>
      <c r="D3567" s="18"/>
      <c r="E3567" s="20"/>
      <c r="F3567" s="20"/>
    </row>
    <row r="3568" spans="1:6" ht="6.95" customHeight="1" x14ac:dyDescent="0.2">
      <c r="A3568" s="18">
        <v>6</v>
      </c>
      <c r="B3568" s="29" t="s">
        <v>751</v>
      </c>
      <c r="C3568" s="18" t="s">
        <v>30</v>
      </c>
      <c r="D3568" s="18">
        <v>5</v>
      </c>
      <c r="E3568" s="20">
        <v>2.6</v>
      </c>
      <c r="F3568" s="20">
        <f>D3568*E3568</f>
        <v>13</v>
      </c>
    </row>
    <row r="3569" spans="1:6" ht="6.95" customHeight="1" x14ac:dyDescent="0.2">
      <c r="A3569" s="18"/>
      <c r="B3569" s="29"/>
      <c r="C3569" s="18"/>
      <c r="D3569" s="18"/>
      <c r="E3569" s="20"/>
      <c r="F3569" s="20"/>
    </row>
    <row r="3570" spans="1:6" ht="6.95" customHeight="1" x14ac:dyDescent="0.2">
      <c r="A3570" s="18"/>
      <c r="B3570" s="29"/>
      <c r="C3570" s="18"/>
      <c r="D3570" s="18"/>
      <c r="E3570" s="20"/>
      <c r="F3570" s="20"/>
    </row>
    <row r="3571" spans="1:6" ht="6.95" customHeight="1" x14ac:dyDescent="0.2">
      <c r="A3571" s="18"/>
      <c r="B3571" s="29"/>
      <c r="C3571" s="18"/>
      <c r="D3571" s="18"/>
      <c r="E3571" s="20"/>
      <c r="F3571" s="20"/>
    </row>
    <row r="3572" spans="1:6" ht="6.95" customHeight="1" x14ac:dyDescent="0.2">
      <c r="A3572" s="18">
        <v>7</v>
      </c>
      <c r="B3572" s="29" t="s">
        <v>752</v>
      </c>
      <c r="C3572" s="18" t="s">
        <v>30</v>
      </c>
      <c r="D3572" s="18">
        <v>28</v>
      </c>
      <c r="E3572" s="20">
        <v>2.4</v>
      </c>
      <c r="F3572" s="20">
        <f>D3572*E3572</f>
        <v>67.2</v>
      </c>
    </row>
    <row r="3573" spans="1:6" ht="6.95" customHeight="1" x14ac:dyDescent="0.2">
      <c r="A3573" s="18"/>
      <c r="B3573" s="29"/>
      <c r="C3573" s="18"/>
      <c r="D3573" s="18"/>
      <c r="E3573" s="20"/>
      <c r="F3573" s="20"/>
    </row>
    <row r="3574" spans="1:6" ht="6.95" customHeight="1" x14ac:dyDescent="0.2">
      <c r="A3574" s="18"/>
      <c r="B3574" s="29"/>
      <c r="C3574" s="18"/>
      <c r="D3574" s="18"/>
      <c r="E3574" s="20"/>
      <c r="F3574" s="20"/>
    </row>
    <row r="3575" spans="1:6" ht="6.95" customHeight="1" x14ac:dyDescent="0.2">
      <c r="A3575" s="18"/>
      <c r="B3575" s="29"/>
      <c r="C3575" s="18"/>
      <c r="D3575" s="18"/>
      <c r="E3575" s="20"/>
      <c r="F3575" s="20"/>
    </row>
    <row r="3576" spans="1:6" ht="6.95" customHeight="1" x14ac:dyDescent="0.2">
      <c r="A3576" s="18">
        <v>8</v>
      </c>
      <c r="B3576" s="29" t="s">
        <v>753</v>
      </c>
      <c r="C3576" s="18" t="s">
        <v>30</v>
      </c>
      <c r="D3576" s="18">
        <v>25</v>
      </c>
      <c r="E3576" s="20">
        <v>2.25</v>
      </c>
      <c r="F3576" s="20">
        <f>D3576*E3576</f>
        <v>56.25</v>
      </c>
    </row>
    <row r="3577" spans="1:6" ht="6.95" customHeight="1" x14ac:dyDescent="0.2">
      <c r="A3577" s="18"/>
      <c r="B3577" s="29"/>
      <c r="C3577" s="18"/>
      <c r="D3577" s="18"/>
      <c r="E3577" s="20"/>
      <c r="F3577" s="20"/>
    </row>
    <row r="3578" spans="1:6" ht="6.95" customHeight="1" x14ac:dyDescent="0.2">
      <c r="A3578" s="18"/>
      <c r="B3578" s="29"/>
      <c r="C3578" s="18"/>
      <c r="D3578" s="18"/>
      <c r="E3578" s="20"/>
      <c r="F3578" s="20"/>
    </row>
    <row r="3579" spans="1:6" ht="6.95" customHeight="1" x14ac:dyDescent="0.2">
      <c r="A3579" s="18"/>
      <c r="B3579" s="29"/>
      <c r="C3579" s="18"/>
      <c r="D3579" s="18"/>
      <c r="E3579" s="20"/>
      <c r="F3579" s="20"/>
    </row>
    <row r="3580" spans="1:6" ht="6.95" customHeight="1" x14ac:dyDescent="0.2">
      <c r="A3580" s="18">
        <v>9</v>
      </c>
      <c r="B3580" s="29" t="s">
        <v>754</v>
      </c>
      <c r="C3580" s="18" t="s">
        <v>30</v>
      </c>
      <c r="D3580" s="18">
        <v>2</v>
      </c>
      <c r="E3580" s="20">
        <v>2.1110000000000002</v>
      </c>
      <c r="F3580" s="20">
        <f>D3580*E3580</f>
        <v>4.2220000000000004</v>
      </c>
    </row>
    <row r="3581" spans="1:6" ht="6.95" customHeight="1" x14ac:dyDescent="0.2">
      <c r="A3581" s="18"/>
      <c r="B3581" s="29"/>
      <c r="C3581" s="18"/>
      <c r="D3581" s="18"/>
      <c r="E3581" s="20"/>
      <c r="F3581" s="20"/>
    </row>
    <row r="3582" spans="1:6" ht="6.95" customHeight="1" x14ac:dyDescent="0.2">
      <c r="A3582" s="18"/>
      <c r="B3582" s="29"/>
      <c r="C3582" s="18"/>
      <c r="D3582" s="18"/>
      <c r="E3582" s="20"/>
      <c r="F3582" s="20"/>
    </row>
    <row r="3583" spans="1:6" ht="6.95" customHeight="1" x14ac:dyDescent="0.2">
      <c r="A3583" s="18"/>
      <c r="B3583" s="29"/>
      <c r="C3583" s="18"/>
      <c r="D3583" s="18"/>
      <c r="E3583" s="20"/>
      <c r="F3583" s="20"/>
    </row>
    <row r="3584" spans="1:6" ht="6.95" customHeight="1" x14ac:dyDescent="0.2">
      <c r="A3584" s="18">
        <v>10</v>
      </c>
      <c r="B3584" s="29" t="s">
        <v>755</v>
      </c>
      <c r="C3584" s="18" t="s">
        <v>30</v>
      </c>
      <c r="D3584" s="18">
        <v>11</v>
      </c>
      <c r="E3584" s="20">
        <v>2.056</v>
      </c>
      <c r="F3584" s="20">
        <f>D3584*E3584</f>
        <v>22.616</v>
      </c>
    </row>
    <row r="3585" spans="1:6" ht="6.95" customHeight="1" x14ac:dyDescent="0.2">
      <c r="A3585" s="18"/>
      <c r="B3585" s="29"/>
      <c r="C3585" s="18"/>
      <c r="D3585" s="18"/>
      <c r="E3585" s="20"/>
      <c r="F3585" s="20"/>
    </row>
    <row r="3586" spans="1:6" ht="6.95" customHeight="1" x14ac:dyDescent="0.2">
      <c r="A3586" s="18"/>
      <c r="B3586" s="29"/>
      <c r="C3586" s="18"/>
      <c r="D3586" s="18"/>
      <c r="E3586" s="20"/>
      <c r="F3586" s="20"/>
    </row>
    <row r="3587" spans="1:6" ht="6.95" customHeight="1" x14ac:dyDescent="0.2">
      <c r="A3587" s="18"/>
      <c r="B3587" s="29"/>
      <c r="C3587" s="18"/>
      <c r="D3587" s="18"/>
      <c r="E3587" s="20"/>
      <c r="F3587" s="20"/>
    </row>
    <row r="3588" spans="1:6" ht="6.95" customHeight="1" x14ac:dyDescent="0.2">
      <c r="A3588" s="18">
        <v>11</v>
      </c>
      <c r="B3588" s="29" t="s">
        <v>756</v>
      </c>
      <c r="C3588" s="18" t="s">
        <v>30</v>
      </c>
      <c r="D3588" s="18">
        <v>1</v>
      </c>
      <c r="E3588" s="20">
        <v>2.056</v>
      </c>
      <c r="F3588" s="20">
        <f>D3588*E3588</f>
        <v>2.056</v>
      </c>
    </row>
    <row r="3589" spans="1:6" ht="6.95" customHeight="1" x14ac:dyDescent="0.2">
      <c r="A3589" s="18"/>
      <c r="B3589" s="29"/>
      <c r="C3589" s="18"/>
      <c r="D3589" s="18"/>
      <c r="E3589" s="20"/>
      <c r="F3589" s="20"/>
    </row>
    <row r="3590" spans="1:6" ht="6.95" customHeight="1" x14ac:dyDescent="0.2">
      <c r="A3590" s="18"/>
      <c r="B3590" s="29"/>
      <c r="C3590" s="18"/>
      <c r="D3590" s="18"/>
      <c r="E3590" s="20"/>
      <c r="F3590" s="20"/>
    </row>
    <row r="3591" spans="1:6" ht="6.95" customHeight="1" x14ac:dyDescent="0.2">
      <c r="A3591" s="18"/>
      <c r="B3591" s="29"/>
      <c r="C3591" s="18"/>
      <c r="D3591" s="18"/>
      <c r="E3591" s="20"/>
      <c r="F3591" s="20"/>
    </row>
    <row r="3592" spans="1:6" ht="6.95" customHeight="1" x14ac:dyDescent="0.2">
      <c r="A3592" s="18">
        <v>12</v>
      </c>
      <c r="B3592" s="29" t="s">
        <v>757</v>
      </c>
      <c r="C3592" s="18" t="s">
        <v>30</v>
      </c>
      <c r="D3592" s="18">
        <v>1</v>
      </c>
      <c r="E3592" s="20">
        <v>1.1719999999999999</v>
      </c>
      <c r="F3592" s="20">
        <f>D3592*E3592</f>
        <v>1.1719999999999999</v>
      </c>
    </row>
    <row r="3593" spans="1:6" ht="6.95" customHeight="1" x14ac:dyDescent="0.2">
      <c r="A3593" s="18"/>
      <c r="B3593" s="29"/>
      <c r="C3593" s="18"/>
      <c r="D3593" s="18"/>
      <c r="E3593" s="20"/>
      <c r="F3593" s="20"/>
    </row>
    <row r="3594" spans="1:6" ht="6.95" customHeight="1" x14ac:dyDescent="0.2">
      <c r="A3594" s="18"/>
      <c r="B3594" s="29"/>
      <c r="C3594" s="18"/>
      <c r="D3594" s="18"/>
      <c r="E3594" s="20"/>
      <c r="F3594" s="20"/>
    </row>
    <row r="3595" spans="1:6" ht="6.95" customHeight="1" x14ac:dyDescent="0.2">
      <c r="A3595" s="18"/>
      <c r="B3595" s="29"/>
      <c r="C3595" s="18"/>
      <c r="D3595" s="18"/>
      <c r="E3595" s="20"/>
      <c r="F3595" s="20"/>
    </row>
    <row r="3596" spans="1:6" ht="6.95" customHeight="1" x14ac:dyDescent="0.2">
      <c r="A3596" s="18">
        <v>13</v>
      </c>
      <c r="B3596" s="29" t="s">
        <v>758</v>
      </c>
      <c r="C3596" s="18" t="s">
        <v>30</v>
      </c>
      <c r="D3596" s="18">
        <v>2</v>
      </c>
      <c r="E3596" s="20">
        <v>1.1000000000000001</v>
      </c>
      <c r="F3596" s="20">
        <f>D3596*E3596</f>
        <v>2.2000000000000002</v>
      </c>
    </row>
    <row r="3597" spans="1:6" ht="6.95" customHeight="1" x14ac:dyDescent="0.2">
      <c r="A3597" s="18"/>
      <c r="B3597" s="29"/>
      <c r="C3597" s="18"/>
      <c r="D3597" s="18"/>
      <c r="E3597" s="20"/>
      <c r="F3597" s="20"/>
    </row>
    <row r="3598" spans="1:6" ht="6.95" customHeight="1" x14ac:dyDescent="0.2">
      <c r="A3598" s="18"/>
      <c r="B3598" s="29"/>
      <c r="C3598" s="18"/>
      <c r="D3598" s="18"/>
      <c r="E3598" s="20"/>
      <c r="F3598" s="20"/>
    </row>
    <row r="3599" spans="1:6" ht="6.95" customHeight="1" x14ac:dyDescent="0.2">
      <c r="A3599" s="18"/>
      <c r="B3599" s="29"/>
      <c r="C3599" s="18"/>
      <c r="D3599" s="18"/>
      <c r="E3599" s="20"/>
      <c r="F3599" s="20"/>
    </row>
    <row r="3600" spans="1:6" ht="6.95" customHeight="1" x14ac:dyDescent="0.2">
      <c r="A3600" s="18">
        <v>14</v>
      </c>
      <c r="B3600" s="29" t="s">
        <v>759</v>
      </c>
      <c r="C3600" s="18" t="s">
        <v>30</v>
      </c>
      <c r="D3600" s="18">
        <v>37</v>
      </c>
      <c r="E3600" s="20">
        <v>0.9</v>
      </c>
      <c r="F3600" s="20">
        <f>D3600*E3600</f>
        <v>33.300000000000004</v>
      </c>
    </row>
    <row r="3601" spans="1:6" ht="6.95" customHeight="1" x14ac:dyDescent="0.2">
      <c r="A3601" s="18"/>
      <c r="B3601" s="29"/>
      <c r="C3601" s="18"/>
      <c r="D3601" s="18"/>
      <c r="E3601" s="20"/>
      <c r="F3601" s="20"/>
    </row>
    <row r="3602" spans="1:6" ht="6.95" customHeight="1" x14ac:dyDescent="0.2">
      <c r="A3602" s="18"/>
      <c r="B3602" s="29"/>
      <c r="C3602" s="18"/>
      <c r="D3602" s="18"/>
      <c r="E3602" s="20"/>
      <c r="F3602" s="20"/>
    </row>
    <row r="3603" spans="1:6" ht="6.95" customHeight="1" x14ac:dyDescent="0.2">
      <c r="A3603" s="18"/>
      <c r="B3603" s="29"/>
      <c r="C3603" s="18"/>
      <c r="D3603" s="18"/>
      <c r="E3603" s="20"/>
      <c r="F3603" s="20"/>
    </row>
    <row r="3604" spans="1:6" ht="6.95" customHeight="1" x14ac:dyDescent="0.2">
      <c r="A3604" s="18">
        <v>15</v>
      </c>
      <c r="B3604" s="29" t="s">
        <v>760</v>
      </c>
      <c r="C3604" s="18" t="s">
        <v>30</v>
      </c>
      <c r="D3604" s="18">
        <v>100</v>
      </c>
      <c r="E3604" s="20">
        <v>0.82899999999999996</v>
      </c>
      <c r="F3604" s="20">
        <f>D3604*E3604</f>
        <v>82.899999999999991</v>
      </c>
    </row>
    <row r="3605" spans="1:6" ht="6.95" customHeight="1" x14ac:dyDescent="0.2">
      <c r="A3605" s="18"/>
      <c r="B3605" s="29"/>
      <c r="C3605" s="18"/>
      <c r="D3605" s="18"/>
      <c r="E3605" s="20"/>
      <c r="F3605" s="20"/>
    </row>
    <row r="3606" spans="1:6" ht="6.95" customHeight="1" x14ac:dyDescent="0.2">
      <c r="A3606" s="18"/>
      <c r="B3606" s="29"/>
      <c r="C3606" s="18"/>
      <c r="D3606" s="18"/>
      <c r="E3606" s="20"/>
      <c r="F3606" s="20"/>
    </row>
    <row r="3607" spans="1:6" ht="6.95" customHeight="1" x14ac:dyDescent="0.2">
      <c r="A3607" s="18"/>
      <c r="B3607" s="29"/>
      <c r="C3607" s="18"/>
      <c r="D3607" s="18"/>
      <c r="E3607" s="20"/>
      <c r="F3607" s="20"/>
    </row>
    <row r="3608" spans="1:6" ht="6.95" customHeight="1" x14ac:dyDescent="0.2">
      <c r="A3608" s="18">
        <v>16</v>
      </c>
      <c r="B3608" s="29" t="s">
        <v>761</v>
      </c>
      <c r="C3608" s="18" t="s">
        <v>30</v>
      </c>
      <c r="D3608" s="18">
        <v>69</v>
      </c>
      <c r="E3608" s="20">
        <v>0.82899999999999996</v>
      </c>
      <c r="F3608" s="20">
        <f>D3608*E3608</f>
        <v>57.201000000000001</v>
      </c>
    </row>
    <row r="3609" spans="1:6" ht="6.95" customHeight="1" x14ac:dyDescent="0.2">
      <c r="A3609" s="18"/>
      <c r="B3609" s="29"/>
      <c r="C3609" s="18"/>
      <c r="D3609" s="18"/>
      <c r="E3609" s="20"/>
      <c r="F3609" s="20"/>
    </row>
    <row r="3610" spans="1:6" ht="6.95" customHeight="1" x14ac:dyDescent="0.2">
      <c r="A3610" s="18"/>
      <c r="B3610" s="29"/>
      <c r="C3610" s="18"/>
      <c r="D3610" s="18"/>
      <c r="E3610" s="20"/>
      <c r="F3610" s="20"/>
    </row>
    <row r="3611" spans="1:6" ht="6.95" customHeight="1" x14ac:dyDescent="0.2">
      <c r="A3611" s="18"/>
      <c r="B3611" s="29"/>
      <c r="C3611" s="18"/>
      <c r="D3611" s="18"/>
      <c r="E3611" s="20"/>
      <c r="F3611" s="20"/>
    </row>
    <row r="3612" spans="1:6" ht="6.95" customHeight="1" x14ac:dyDescent="0.2">
      <c r="A3612" s="18">
        <v>17</v>
      </c>
      <c r="B3612" s="29" t="s">
        <v>762</v>
      </c>
      <c r="C3612" s="18" t="s">
        <v>30</v>
      </c>
      <c r="D3612" s="18">
        <v>49</v>
      </c>
      <c r="E3612" s="20">
        <v>0.82899999999999996</v>
      </c>
      <c r="F3612" s="20">
        <f>D3612*E3612</f>
        <v>40.620999999999995</v>
      </c>
    </row>
    <row r="3613" spans="1:6" ht="6.95" customHeight="1" x14ac:dyDescent="0.2">
      <c r="A3613" s="18"/>
      <c r="B3613" s="29"/>
      <c r="C3613" s="18"/>
      <c r="D3613" s="18"/>
      <c r="E3613" s="20"/>
      <c r="F3613" s="20"/>
    </row>
    <row r="3614" spans="1:6" ht="6.95" customHeight="1" x14ac:dyDescent="0.2">
      <c r="A3614" s="18"/>
      <c r="B3614" s="29"/>
      <c r="C3614" s="18"/>
      <c r="D3614" s="18"/>
      <c r="E3614" s="20"/>
      <c r="F3614" s="20"/>
    </row>
    <row r="3615" spans="1:6" ht="6.95" customHeight="1" x14ac:dyDescent="0.2">
      <c r="A3615" s="18"/>
      <c r="B3615" s="29"/>
      <c r="C3615" s="18"/>
      <c r="D3615" s="18"/>
      <c r="E3615" s="20"/>
      <c r="F3615" s="20"/>
    </row>
    <row r="3616" spans="1:6" ht="6.95" customHeight="1" x14ac:dyDescent="0.2">
      <c r="A3616" s="18"/>
      <c r="B3616" s="19" t="s">
        <v>657</v>
      </c>
      <c r="C3616" s="18"/>
      <c r="D3616" s="18"/>
      <c r="E3616" s="20"/>
      <c r="F3616" s="20">
        <f>D3616*E3616</f>
        <v>0</v>
      </c>
    </row>
    <row r="3617" spans="1:6" ht="6.95" customHeight="1" x14ac:dyDescent="0.2">
      <c r="A3617" s="18"/>
      <c r="B3617" s="19"/>
      <c r="C3617" s="18"/>
      <c r="D3617" s="18"/>
      <c r="E3617" s="20"/>
      <c r="F3617" s="20"/>
    </row>
    <row r="3618" spans="1:6" ht="6.95" customHeight="1" x14ac:dyDescent="0.2">
      <c r="A3618" s="18"/>
      <c r="B3618" s="19"/>
      <c r="C3618" s="18"/>
      <c r="D3618" s="18"/>
      <c r="E3618" s="20"/>
      <c r="F3618" s="20"/>
    </row>
    <row r="3619" spans="1:6" ht="6.95" customHeight="1" x14ac:dyDescent="0.2">
      <c r="A3619" s="18"/>
      <c r="B3619" s="19"/>
      <c r="C3619" s="18"/>
      <c r="D3619" s="18"/>
      <c r="E3619" s="20"/>
      <c r="F3619" s="20"/>
    </row>
    <row r="3620" spans="1:6" ht="6.95" customHeight="1" x14ac:dyDescent="0.2">
      <c r="A3620" s="18">
        <v>1</v>
      </c>
      <c r="B3620" s="29" t="s">
        <v>763</v>
      </c>
      <c r="C3620" s="18" t="s">
        <v>30</v>
      </c>
      <c r="D3620" s="18">
        <v>1</v>
      </c>
      <c r="E3620" s="20">
        <v>75</v>
      </c>
      <c r="F3620" s="20">
        <f>D3620*E3620</f>
        <v>75</v>
      </c>
    </row>
    <row r="3621" spans="1:6" ht="6.95" customHeight="1" x14ac:dyDescent="0.2">
      <c r="A3621" s="18"/>
      <c r="B3621" s="29"/>
      <c r="C3621" s="18"/>
      <c r="D3621" s="18"/>
      <c r="E3621" s="20"/>
      <c r="F3621" s="20"/>
    </row>
    <row r="3622" spans="1:6" ht="6.95" customHeight="1" x14ac:dyDescent="0.2">
      <c r="A3622" s="18"/>
      <c r="B3622" s="29"/>
      <c r="C3622" s="18"/>
      <c r="D3622" s="18"/>
      <c r="E3622" s="20"/>
      <c r="F3622" s="20"/>
    </row>
    <row r="3623" spans="1:6" ht="6.95" customHeight="1" x14ac:dyDescent="0.2">
      <c r="A3623" s="18"/>
      <c r="B3623" s="29"/>
      <c r="C3623" s="18"/>
      <c r="D3623" s="18"/>
      <c r="E3623" s="20"/>
      <c r="F3623" s="20"/>
    </row>
    <row r="3624" spans="1:6" ht="6.95" customHeight="1" x14ac:dyDescent="0.2">
      <c r="A3624" s="18">
        <v>2</v>
      </c>
      <c r="B3624" s="29" t="s">
        <v>764</v>
      </c>
      <c r="C3624" s="18" t="s">
        <v>30</v>
      </c>
      <c r="D3624" s="18">
        <v>1</v>
      </c>
      <c r="E3624" s="20">
        <v>17</v>
      </c>
      <c r="F3624" s="20">
        <f>D3624*E3624</f>
        <v>17</v>
      </c>
    </row>
    <row r="3625" spans="1:6" ht="6.95" customHeight="1" x14ac:dyDescent="0.2">
      <c r="A3625" s="18"/>
      <c r="B3625" s="29"/>
      <c r="C3625" s="18"/>
      <c r="D3625" s="18"/>
      <c r="E3625" s="20"/>
      <c r="F3625" s="20"/>
    </row>
    <row r="3626" spans="1:6" ht="6.95" customHeight="1" x14ac:dyDescent="0.2">
      <c r="A3626" s="18"/>
      <c r="B3626" s="29"/>
      <c r="C3626" s="18"/>
      <c r="D3626" s="18"/>
      <c r="E3626" s="20"/>
      <c r="F3626" s="20"/>
    </row>
    <row r="3627" spans="1:6" ht="6.95" customHeight="1" x14ac:dyDescent="0.2">
      <c r="A3627" s="18"/>
      <c r="B3627" s="29"/>
      <c r="C3627" s="18"/>
      <c r="D3627" s="18"/>
      <c r="E3627" s="20"/>
      <c r="F3627" s="20"/>
    </row>
    <row r="3628" spans="1:6" ht="6.95" customHeight="1" x14ac:dyDescent="0.2">
      <c r="A3628" s="18">
        <v>3</v>
      </c>
      <c r="B3628" s="29" t="s">
        <v>765</v>
      </c>
      <c r="C3628" s="18" t="s">
        <v>30</v>
      </c>
      <c r="D3628" s="18">
        <v>1</v>
      </c>
      <c r="E3628" s="20">
        <v>11.6</v>
      </c>
      <c r="F3628" s="20">
        <f>D3628*E3628</f>
        <v>11.6</v>
      </c>
    </row>
    <row r="3629" spans="1:6" ht="6.95" customHeight="1" x14ac:dyDescent="0.2">
      <c r="A3629" s="18"/>
      <c r="B3629" s="29"/>
      <c r="C3629" s="18"/>
      <c r="D3629" s="18"/>
      <c r="E3629" s="20"/>
      <c r="F3629" s="20"/>
    </row>
    <row r="3630" spans="1:6" ht="6.95" customHeight="1" x14ac:dyDescent="0.2">
      <c r="A3630" s="18"/>
      <c r="B3630" s="29"/>
      <c r="C3630" s="18"/>
      <c r="D3630" s="18"/>
      <c r="E3630" s="20"/>
      <c r="F3630" s="20"/>
    </row>
    <row r="3631" spans="1:6" ht="6.95" customHeight="1" x14ac:dyDescent="0.2">
      <c r="A3631" s="18"/>
      <c r="B3631" s="29"/>
      <c r="C3631" s="18"/>
      <c r="D3631" s="18"/>
      <c r="E3631" s="20"/>
      <c r="F3631" s="20"/>
    </row>
    <row r="3632" spans="1:6" ht="6.95" customHeight="1" x14ac:dyDescent="0.2">
      <c r="A3632" s="18">
        <v>4</v>
      </c>
      <c r="B3632" s="29" t="s">
        <v>766</v>
      </c>
      <c r="C3632" s="18" t="s">
        <v>30</v>
      </c>
      <c r="D3632" s="18">
        <v>1</v>
      </c>
      <c r="E3632" s="20">
        <v>25</v>
      </c>
      <c r="F3632" s="20">
        <f>D3632*E3632</f>
        <v>25</v>
      </c>
    </row>
    <row r="3633" spans="1:6" ht="6.95" customHeight="1" x14ac:dyDescent="0.2">
      <c r="A3633" s="18"/>
      <c r="B3633" s="29"/>
      <c r="C3633" s="18"/>
      <c r="D3633" s="18"/>
      <c r="E3633" s="20"/>
      <c r="F3633" s="20"/>
    </row>
    <row r="3634" spans="1:6" ht="6.95" customHeight="1" x14ac:dyDescent="0.2">
      <c r="A3634" s="18"/>
      <c r="B3634" s="29"/>
      <c r="C3634" s="18"/>
      <c r="D3634" s="18"/>
      <c r="E3634" s="20"/>
      <c r="F3634" s="20"/>
    </row>
    <row r="3635" spans="1:6" ht="6.95" customHeight="1" x14ac:dyDescent="0.2">
      <c r="A3635" s="18"/>
      <c r="B3635" s="29"/>
      <c r="C3635" s="18"/>
      <c r="D3635" s="18"/>
      <c r="E3635" s="20"/>
      <c r="F3635" s="20"/>
    </row>
    <row r="3636" spans="1:6" ht="6.95" customHeight="1" x14ac:dyDescent="0.2">
      <c r="A3636" s="18">
        <v>5</v>
      </c>
      <c r="B3636" s="29" t="s">
        <v>767</v>
      </c>
      <c r="C3636" s="18" t="s">
        <v>30</v>
      </c>
      <c r="D3636" s="18">
        <v>1</v>
      </c>
      <c r="E3636" s="20">
        <v>9.8000000000000007</v>
      </c>
      <c r="F3636" s="20">
        <f>D3636*E3636</f>
        <v>9.8000000000000007</v>
      </c>
    </row>
    <row r="3637" spans="1:6" ht="6.95" customHeight="1" x14ac:dyDescent="0.2">
      <c r="A3637" s="18"/>
      <c r="B3637" s="29"/>
      <c r="C3637" s="18"/>
      <c r="D3637" s="18"/>
      <c r="E3637" s="20"/>
      <c r="F3637" s="20"/>
    </row>
    <row r="3638" spans="1:6" ht="6.95" customHeight="1" x14ac:dyDescent="0.2">
      <c r="A3638" s="18"/>
      <c r="B3638" s="29"/>
      <c r="C3638" s="18"/>
      <c r="D3638" s="18"/>
      <c r="E3638" s="20"/>
      <c r="F3638" s="20"/>
    </row>
    <row r="3639" spans="1:6" ht="6.95" customHeight="1" x14ac:dyDescent="0.2">
      <c r="A3639" s="18"/>
      <c r="B3639" s="29"/>
      <c r="C3639" s="18"/>
      <c r="D3639" s="18"/>
      <c r="E3639" s="20"/>
      <c r="F3639" s="20"/>
    </row>
    <row r="3640" spans="1:6" ht="6.95" customHeight="1" x14ac:dyDescent="0.2">
      <c r="A3640" s="18"/>
      <c r="B3640" s="19" t="s">
        <v>677</v>
      </c>
      <c r="C3640" s="18"/>
      <c r="D3640" s="18"/>
      <c r="E3640" s="20">
        <v>0</v>
      </c>
      <c r="F3640" s="20">
        <f>D3640*E3640</f>
        <v>0</v>
      </c>
    </row>
    <row r="3641" spans="1:6" ht="6.95" customHeight="1" x14ac:dyDescent="0.2">
      <c r="A3641" s="18"/>
      <c r="B3641" s="19"/>
      <c r="C3641" s="18"/>
      <c r="D3641" s="18"/>
      <c r="E3641" s="20"/>
      <c r="F3641" s="20"/>
    </row>
    <row r="3642" spans="1:6" ht="6.95" customHeight="1" x14ac:dyDescent="0.2">
      <c r="A3642" s="18"/>
      <c r="B3642" s="19"/>
      <c r="C3642" s="18"/>
      <c r="D3642" s="18"/>
      <c r="E3642" s="20"/>
      <c r="F3642" s="20"/>
    </row>
    <row r="3643" spans="1:6" ht="6.95" customHeight="1" x14ac:dyDescent="0.2">
      <c r="A3643" s="18"/>
      <c r="B3643" s="19"/>
      <c r="C3643" s="18"/>
      <c r="D3643" s="18"/>
      <c r="E3643" s="20"/>
      <c r="F3643" s="20"/>
    </row>
    <row r="3644" spans="1:6" ht="6.95" customHeight="1" x14ac:dyDescent="0.2">
      <c r="A3644" s="18">
        <v>1</v>
      </c>
      <c r="B3644" s="29" t="s">
        <v>768</v>
      </c>
      <c r="C3644" s="18" t="s">
        <v>30</v>
      </c>
      <c r="D3644" s="18">
        <v>6</v>
      </c>
      <c r="E3644" s="20">
        <v>12</v>
      </c>
      <c r="F3644" s="20">
        <f>D3644*E3644</f>
        <v>72</v>
      </c>
    </row>
    <row r="3645" spans="1:6" ht="6.95" customHeight="1" x14ac:dyDescent="0.2">
      <c r="A3645" s="18"/>
      <c r="B3645" s="29"/>
      <c r="C3645" s="18"/>
      <c r="D3645" s="18"/>
      <c r="E3645" s="20"/>
      <c r="F3645" s="20"/>
    </row>
    <row r="3646" spans="1:6" ht="6.95" customHeight="1" x14ac:dyDescent="0.2">
      <c r="A3646" s="18"/>
      <c r="B3646" s="29"/>
      <c r="C3646" s="18"/>
      <c r="D3646" s="18"/>
      <c r="E3646" s="20"/>
      <c r="F3646" s="20"/>
    </row>
    <row r="3647" spans="1:6" ht="6.95" customHeight="1" x14ac:dyDescent="0.2">
      <c r="A3647" s="18"/>
      <c r="B3647" s="29"/>
      <c r="C3647" s="18"/>
      <c r="D3647" s="18"/>
      <c r="E3647" s="20"/>
      <c r="F3647" s="20"/>
    </row>
    <row r="3648" spans="1:6" ht="6.95" customHeight="1" x14ac:dyDescent="0.2">
      <c r="A3648" s="18">
        <v>2</v>
      </c>
      <c r="B3648" s="29" t="s">
        <v>769</v>
      </c>
      <c r="C3648" s="18" t="s">
        <v>30</v>
      </c>
      <c r="D3648" s="18">
        <v>1</v>
      </c>
      <c r="E3648" s="20">
        <v>68</v>
      </c>
      <c r="F3648" s="20">
        <f>D3648*E3648</f>
        <v>68</v>
      </c>
    </row>
    <row r="3649" spans="1:6" ht="6.95" customHeight="1" x14ac:dyDescent="0.2">
      <c r="A3649" s="18"/>
      <c r="B3649" s="29"/>
      <c r="C3649" s="18"/>
      <c r="D3649" s="18"/>
      <c r="E3649" s="20"/>
      <c r="F3649" s="20"/>
    </row>
    <row r="3650" spans="1:6" ht="6.95" customHeight="1" x14ac:dyDescent="0.2">
      <c r="A3650" s="18"/>
      <c r="B3650" s="29"/>
      <c r="C3650" s="18"/>
      <c r="D3650" s="18"/>
      <c r="E3650" s="20"/>
      <c r="F3650" s="20"/>
    </row>
    <row r="3651" spans="1:6" ht="6.95" customHeight="1" x14ac:dyDescent="0.2">
      <c r="A3651" s="18"/>
      <c r="B3651" s="29"/>
      <c r="C3651" s="18"/>
      <c r="D3651" s="18"/>
      <c r="E3651" s="20"/>
      <c r="F3651" s="20"/>
    </row>
    <row r="3652" spans="1:6" ht="6.95" customHeight="1" x14ac:dyDescent="0.2">
      <c r="A3652" s="18">
        <v>3</v>
      </c>
      <c r="B3652" s="29" t="s">
        <v>770</v>
      </c>
      <c r="C3652" s="18" t="s">
        <v>30</v>
      </c>
      <c r="D3652" s="18">
        <v>1</v>
      </c>
      <c r="E3652" s="20">
        <v>68</v>
      </c>
      <c r="F3652" s="20">
        <f>D3652*E3652</f>
        <v>68</v>
      </c>
    </row>
    <row r="3653" spans="1:6" ht="6.95" customHeight="1" x14ac:dyDescent="0.2">
      <c r="A3653" s="18"/>
      <c r="B3653" s="29"/>
      <c r="C3653" s="18"/>
      <c r="D3653" s="18"/>
      <c r="E3653" s="20"/>
      <c r="F3653" s="20"/>
    </row>
    <row r="3654" spans="1:6" ht="6.95" customHeight="1" x14ac:dyDescent="0.2">
      <c r="A3654" s="18"/>
      <c r="B3654" s="29"/>
      <c r="C3654" s="18"/>
      <c r="D3654" s="18"/>
      <c r="E3654" s="20"/>
      <c r="F3654" s="20"/>
    </row>
    <row r="3655" spans="1:6" ht="6.95" customHeight="1" x14ac:dyDescent="0.2">
      <c r="A3655" s="18"/>
      <c r="B3655" s="29"/>
      <c r="C3655" s="18"/>
      <c r="D3655" s="18"/>
      <c r="E3655" s="20"/>
      <c r="F3655" s="20"/>
    </row>
    <row r="3656" spans="1:6" ht="6.95" customHeight="1" x14ac:dyDescent="0.2">
      <c r="A3656" s="18">
        <v>4</v>
      </c>
      <c r="B3656" s="29" t="s">
        <v>771</v>
      </c>
      <c r="C3656" s="18" t="s">
        <v>30</v>
      </c>
      <c r="D3656" s="18">
        <v>1</v>
      </c>
      <c r="E3656" s="20">
        <v>43.3</v>
      </c>
      <c r="F3656" s="20">
        <f>D3656*E3656</f>
        <v>43.3</v>
      </c>
    </row>
    <row r="3657" spans="1:6" ht="6.95" customHeight="1" x14ac:dyDescent="0.2">
      <c r="A3657" s="18"/>
      <c r="B3657" s="29"/>
      <c r="C3657" s="18"/>
      <c r="D3657" s="18"/>
      <c r="E3657" s="20"/>
      <c r="F3657" s="20"/>
    </row>
    <row r="3658" spans="1:6" ht="6.95" customHeight="1" x14ac:dyDescent="0.2">
      <c r="A3658" s="18"/>
      <c r="B3658" s="29"/>
      <c r="C3658" s="18"/>
      <c r="D3658" s="18"/>
      <c r="E3658" s="20"/>
      <c r="F3658" s="20"/>
    </row>
    <row r="3659" spans="1:6" ht="6.95" customHeight="1" x14ac:dyDescent="0.2">
      <c r="A3659" s="18"/>
      <c r="B3659" s="29"/>
      <c r="C3659" s="18"/>
      <c r="D3659" s="18"/>
      <c r="E3659" s="20"/>
      <c r="F3659" s="20"/>
    </row>
    <row r="3660" spans="1:6" ht="6.95" customHeight="1" x14ac:dyDescent="0.2">
      <c r="A3660" s="18">
        <v>5</v>
      </c>
      <c r="B3660" s="29" t="s">
        <v>772</v>
      </c>
      <c r="C3660" s="18" t="s">
        <v>30</v>
      </c>
      <c r="D3660" s="18">
        <v>1</v>
      </c>
      <c r="E3660" s="20">
        <v>30.500000000000004</v>
      </c>
      <c r="F3660" s="20">
        <f>D3660*E3660</f>
        <v>30.500000000000004</v>
      </c>
    </row>
    <row r="3661" spans="1:6" ht="6.95" customHeight="1" x14ac:dyDescent="0.2">
      <c r="A3661" s="18"/>
      <c r="B3661" s="29"/>
      <c r="C3661" s="18"/>
      <c r="D3661" s="18"/>
      <c r="E3661" s="20"/>
      <c r="F3661" s="20"/>
    </row>
    <row r="3662" spans="1:6" ht="6.95" customHeight="1" x14ac:dyDescent="0.2">
      <c r="A3662" s="18"/>
      <c r="B3662" s="29"/>
      <c r="C3662" s="18"/>
      <c r="D3662" s="18"/>
      <c r="E3662" s="20"/>
      <c r="F3662" s="20"/>
    </row>
    <row r="3663" spans="1:6" ht="6.95" customHeight="1" x14ac:dyDescent="0.2">
      <c r="A3663" s="18"/>
      <c r="B3663" s="29"/>
      <c r="C3663" s="18"/>
      <c r="D3663" s="18"/>
      <c r="E3663" s="20"/>
      <c r="F3663" s="20"/>
    </row>
    <row r="3664" spans="1:6" ht="6.95" customHeight="1" x14ac:dyDescent="0.2">
      <c r="A3664" s="18">
        <v>6</v>
      </c>
      <c r="B3664" s="29" t="s">
        <v>688</v>
      </c>
      <c r="C3664" s="18" t="s">
        <v>30</v>
      </c>
      <c r="D3664" s="18">
        <v>1</v>
      </c>
      <c r="E3664" s="20">
        <v>70</v>
      </c>
      <c r="F3664" s="20">
        <f>D3664*E3664</f>
        <v>70</v>
      </c>
    </row>
    <row r="3665" spans="1:6" ht="6.95" customHeight="1" x14ac:dyDescent="0.2">
      <c r="A3665" s="18"/>
      <c r="B3665" s="29"/>
      <c r="C3665" s="18"/>
      <c r="D3665" s="18"/>
      <c r="E3665" s="20"/>
      <c r="F3665" s="20"/>
    </row>
    <row r="3666" spans="1:6" ht="6.95" customHeight="1" x14ac:dyDescent="0.2">
      <c r="A3666" s="18"/>
      <c r="B3666" s="29"/>
      <c r="C3666" s="18"/>
      <c r="D3666" s="18"/>
      <c r="E3666" s="20"/>
      <c r="F3666" s="20"/>
    </row>
    <row r="3667" spans="1:6" ht="6.95" customHeight="1" x14ac:dyDescent="0.2">
      <c r="A3667" s="18"/>
      <c r="B3667" s="29"/>
      <c r="C3667" s="18"/>
      <c r="D3667" s="18"/>
      <c r="E3667" s="20"/>
      <c r="F3667" s="20"/>
    </row>
    <row r="3668" spans="1:6" ht="6.95" customHeight="1" x14ac:dyDescent="0.2">
      <c r="A3668" s="18">
        <v>7</v>
      </c>
      <c r="B3668" s="29" t="s">
        <v>689</v>
      </c>
      <c r="C3668" s="18" t="s">
        <v>30</v>
      </c>
      <c r="D3668" s="18">
        <v>1</v>
      </c>
      <c r="E3668" s="20">
        <v>237</v>
      </c>
      <c r="F3668" s="20">
        <f>D3668*E3668</f>
        <v>237</v>
      </c>
    </row>
    <row r="3669" spans="1:6" ht="6.95" customHeight="1" x14ac:dyDescent="0.2">
      <c r="A3669" s="18"/>
      <c r="B3669" s="29"/>
      <c r="C3669" s="18"/>
      <c r="D3669" s="18"/>
      <c r="E3669" s="20"/>
      <c r="F3669" s="20"/>
    </row>
    <row r="3670" spans="1:6" ht="6.95" customHeight="1" x14ac:dyDescent="0.2">
      <c r="A3670" s="18"/>
      <c r="B3670" s="29"/>
      <c r="C3670" s="18"/>
      <c r="D3670" s="18"/>
      <c r="E3670" s="20"/>
      <c r="F3670" s="20"/>
    </row>
    <row r="3671" spans="1:6" ht="6.95" customHeight="1" x14ac:dyDescent="0.2">
      <c r="A3671" s="18"/>
      <c r="B3671" s="29"/>
      <c r="C3671" s="18"/>
      <c r="D3671" s="18"/>
      <c r="E3671" s="20"/>
      <c r="F3671" s="20"/>
    </row>
    <row r="3672" spans="1:6" ht="6.95" customHeight="1" x14ac:dyDescent="0.2">
      <c r="A3672" s="18">
        <v>8</v>
      </c>
      <c r="B3672" s="29" t="s">
        <v>773</v>
      </c>
      <c r="C3672" s="18" t="s">
        <v>30</v>
      </c>
      <c r="D3672" s="18">
        <v>9</v>
      </c>
      <c r="E3672" s="20">
        <v>25</v>
      </c>
      <c r="F3672" s="20">
        <f>D3672*E3672</f>
        <v>225</v>
      </c>
    </row>
    <row r="3673" spans="1:6" ht="6.95" customHeight="1" x14ac:dyDescent="0.2">
      <c r="A3673" s="18"/>
      <c r="B3673" s="29"/>
      <c r="C3673" s="18"/>
      <c r="D3673" s="18"/>
      <c r="E3673" s="20"/>
      <c r="F3673" s="20"/>
    </row>
    <row r="3674" spans="1:6" ht="6.75" customHeight="1" x14ac:dyDescent="0.2">
      <c r="A3674" s="18"/>
      <c r="B3674" s="29"/>
      <c r="C3674" s="18"/>
      <c r="D3674" s="18"/>
      <c r="E3674" s="20"/>
      <c r="F3674" s="20"/>
    </row>
    <row r="3675" spans="1:6" ht="6.95" customHeight="1" x14ac:dyDescent="0.2">
      <c r="A3675" s="18"/>
      <c r="B3675" s="29"/>
      <c r="C3675" s="18"/>
      <c r="D3675" s="18"/>
      <c r="E3675" s="20"/>
      <c r="F3675" s="20"/>
    </row>
    <row r="3676" spans="1:6" ht="20.100000000000001" customHeight="1" x14ac:dyDescent="0.2">
      <c r="A3676" s="6"/>
      <c r="B3676" s="7" t="s">
        <v>8</v>
      </c>
      <c r="C3676" s="8"/>
      <c r="D3676" s="8"/>
      <c r="E3676" s="13"/>
      <c r="F3676" s="12">
        <f>SUM(F8:F3675)</f>
        <v>498923.04033263936</v>
      </c>
    </row>
    <row r="3677" spans="1:6" s="11" customFormat="1" ht="18.75" customHeight="1" x14ac:dyDescent="0.2">
      <c r="A3677" s="9"/>
      <c r="B3677" s="7" t="s">
        <v>774</v>
      </c>
      <c r="C3677" s="10"/>
      <c r="D3677" s="10"/>
      <c r="E3677" s="14"/>
      <c r="F3677" s="15">
        <f>F3676*0.015</f>
        <v>7483.8456049895904</v>
      </c>
    </row>
    <row r="3678" spans="1:6" s="11" customFormat="1" ht="20.100000000000001" customHeight="1" x14ac:dyDescent="0.2">
      <c r="A3678" s="9"/>
      <c r="B3678" s="7" t="s">
        <v>8</v>
      </c>
      <c r="C3678" s="10"/>
      <c r="D3678" s="10"/>
      <c r="E3678" s="14"/>
      <c r="F3678" s="15">
        <f>SUM(F3676:F3677)</f>
        <v>506406.88593762892</v>
      </c>
    </row>
    <row r="3679" spans="1:6" ht="20.100000000000001" customHeight="1" x14ac:dyDescent="0.2">
      <c r="A3679" s="6"/>
      <c r="B3679" s="7" t="s">
        <v>775</v>
      </c>
      <c r="C3679" s="8"/>
      <c r="D3679" s="8"/>
      <c r="E3679" s="13"/>
      <c r="F3679" s="12">
        <f>F3678*0.2</f>
        <v>101281.3771875258</v>
      </c>
    </row>
    <row r="3680" spans="1:6" ht="20.100000000000001" customHeight="1" x14ac:dyDescent="0.2">
      <c r="A3680" s="6"/>
      <c r="B3680" s="7" t="s">
        <v>8</v>
      </c>
      <c r="C3680" s="8"/>
      <c r="D3680" s="8"/>
      <c r="E3680" s="13"/>
      <c r="F3680" s="12">
        <f>SUM(F3678:F3679)</f>
        <v>607688.26312515466</v>
      </c>
    </row>
  </sheetData>
  <mergeCells count="5503">
    <mergeCell ref="F3672:F3675"/>
    <mergeCell ref="A3672:A3675"/>
    <mergeCell ref="B3672:B3675"/>
    <mergeCell ref="C3672:C3675"/>
    <mergeCell ref="D3672:D3675"/>
    <mergeCell ref="E3672:E3675"/>
    <mergeCell ref="F3664:F3667"/>
    <mergeCell ref="A3668:A3671"/>
    <mergeCell ref="B3668:B3671"/>
    <mergeCell ref="C3668:C3671"/>
    <mergeCell ref="D3668:D3671"/>
    <mergeCell ref="E3668:E3671"/>
    <mergeCell ref="F3668:F3671"/>
    <mergeCell ref="A3664:A3667"/>
    <mergeCell ref="B3664:B3667"/>
    <mergeCell ref="C3664:C3667"/>
    <mergeCell ref="D3664:D3667"/>
    <mergeCell ref="E3664:E3667"/>
    <mergeCell ref="F3656:F3659"/>
    <mergeCell ref="A3660:A3663"/>
    <mergeCell ref="B3660:B3663"/>
    <mergeCell ref="C3660:C3663"/>
    <mergeCell ref="D3660:D3663"/>
    <mergeCell ref="E3660:E3663"/>
    <mergeCell ref="F3660:F3663"/>
    <mergeCell ref="A3656:A3659"/>
    <mergeCell ref="B3656:B3659"/>
    <mergeCell ref="C3656:C3659"/>
    <mergeCell ref="D3656:D3659"/>
    <mergeCell ref="E3656:E3659"/>
    <mergeCell ref="F3648:F3651"/>
    <mergeCell ref="A3652:A3655"/>
    <mergeCell ref="B3652:B3655"/>
    <mergeCell ref="C3652:C3655"/>
    <mergeCell ref="D3652:D3655"/>
    <mergeCell ref="E3652:E3655"/>
    <mergeCell ref="F3652:F3655"/>
    <mergeCell ref="A3648:A3651"/>
    <mergeCell ref="B3648:B3651"/>
    <mergeCell ref="C3648:C3651"/>
    <mergeCell ref="D3648:D3651"/>
    <mergeCell ref="E3648:E3651"/>
    <mergeCell ref="F3640:F3643"/>
    <mergeCell ref="A3644:A3647"/>
    <mergeCell ref="B3644:B3647"/>
    <mergeCell ref="C3644:C3647"/>
    <mergeCell ref="D3644:D3647"/>
    <mergeCell ref="E3644:E3647"/>
    <mergeCell ref="F3644:F3647"/>
    <mergeCell ref="A3640:A3643"/>
    <mergeCell ref="B3640:B3643"/>
    <mergeCell ref="C3640:C3643"/>
    <mergeCell ref="D3640:D3643"/>
    <mergeCell ref="E3640:E3643"/>
    <mergeCell ref="F3632:F3635"/>
    <mergeCell ref="A3636:A3639"/>
    <mergeCell ref="B3636:B3639"/>
    <mergeCell ref="C3636:C3639"/>
    <mergeCell ref="D3636:D3639"/>
    <mergeCell ref="E3636:E3639"/>
    <mergeCell ref="F3636:F3639"/>
    <mergeCell ref="A3632:A3635"/>
    <mergeCell ref="B3632:B3635"/>
    <mergeCell ref="C3632:C3635"/>
    <mergeCell ref="D3632:D3635"/>
    <mergeCell ref="E3632:E3635"/>
    <mergeCell ref="F3624:F3627"/>
    <mergeCell ref="A3628:A3631"/>
    <mergeCell ref="B3628:B3631"/>
    <mergeCell ref="C3628:C3631"/>
    <mergeCell ref="D3628:D3631"/>
    <mergeCell ref="E3628:E3631"/>
    <mergeCell ref="F3628:F3631"/>
    <mergeCell ref="A3624:A3627"/>
    <mergeCell ref="B3624:B3627"/>
    <mergeCell ref="C3624:C3627"/>
    <mergeCell ref="D3624:D3627"/>
    <mergeCell ref="E3624:E3627"/>
    <mergeCell ref="F3616:F3619"/>
    <mergeCell ref="A3620:A3623"/>
    <mergeCell ref="B3620:B3623"/>
    <mergeCell ref="C3620:C3623"/>
    <mergeCell ref="D3620:D3623"/>
    <mergeCell ref="E3620:E3623"/>
    <mergeCell ref="F3620:F3623"/>
    <mergeCell ref="A3616:A3619"/>
    <mergeCell ref="B3616:B3619"/>
    <mergeCell ref="C3616:C3619"/>
    <mergeCell ref="D3616:D3619"/>
    <mergeCell ref="E3616:E3619"/>
    <mergeCell ref="F3608:F3611"/>
    <mergeCell ref="A3612:A3615"/>
    <mergeCell ref="B3612:B3615"/>
    <mergeCell ref="C3612:C3615"/>
    <mergeCell ref="D3612:D3615"/>
    <mergeCell ref="E3612:E3615"/>
    <mergeCell ref="F3612:F3615"/>
    <mergeCell ref="A3608:A3611"/>
    <mergeCell ref="B3608:B3611"/>
    <mergeCell ref="C3608:C3611"/>
    <mergeCell ref="D3608:D3611"/>
    <mergeCell ref="E3608:E3611"/>
    <mergeCell ref="F3600:F3603"/>
    <mergeCell ref="A3604:A3607"/>
    <mergeCell ref="B3604:B3607"/>
    <mergeCell ref="C3604:C3607"/>
    <mergeCell ref="D3604:D3607"/>
    <mergeCell ref="E3604:E3607"/>
    <mergeCell ref="F3604:F3607"/>
    <mergeCell ref="A3600:A3603"/>
    <mergeCell ref="B3600:B3603"/>
    <mergeCell ref="C3600:C3603"/>
    <mergeCell ref="D3600:D3603"/>
    <mergeCell ref="E3600:E3603"/>
    <mergeCell ref="F3592:F3595"/>
    <mergeCell ref="A3596:A3599"/>
    <mergeCell ref="B3596:B3599"/>
    <mergeCell ref="C3596:C3599"/>
    <mergeCell ref="D3596:D3599"/>
    <mergeCell ref="E3596:E3599"/>
    <mergeCell ref="F3596:F3599"/>
    <mergeCell ref="A3592:A3595"/>
    <mergeCell ref="B3592:B3595"/>
    <mergeCell ref="C3592:C3595"/>
    <mergeCell ref="D3592:D3595"/>
    <mergeCell ref="E3592:E3595"/>
    <mergeCell ref="F3584:F3587"/>
    <mergeCell ref="A3588:A3591"/>
    <mergeCell ref="B3588:B3591"/>
    <mergeCell ref="C3588:C3591"/>
    <mergeCell ref="D3588:D3591"/>
    <mergeCell ref="E3588:E3591"/>
    <mergeCell ref="F3588:F3591"/>
    <mergeCell ref="A3584:A3587"/>
    <mergeCell ref="B3584:B3587"/>
    <mergeCell ref="C3584:C3587"/>
    <mergeCell ref="D3584:D3587"/>
    <mergeCell ref="E3584:E3587"/>
    <mergeCell ref="F3576:F3579"/>
    <mergeCell ref="A3580:A3583"/>
    <mergeCell ref="B3580:B3583"/>
    <mergeCell ref="C3580:C3583"/>
    <mergeCell ref="D3580:D3583"/>
    <mergeCell ref="E3580:E3583"/>
    <mergeCell ref="F3580:F3583"/>
    <mergeCell ref="A3576:A3579"/>
    <mergeCell ref="B3576:B3579"/>
    <mergeCell ref="C3576:C3579"/>
    <mergeCell ref="D3576:D3579"/>
    <mergeCell ref="E3576:E3579"/>
    <mergeCell ref="F3568:F3571"/>
    <mergeCell ref="A3572:A3575"/>
    <mergeCell ref="B3572:B3575"/>
    <mergeCell ref="C3572:C3575"/>
    <mergeCell ref="D3572:D3575"/>
    <mergeCell ref="E3572:E3575"/>
    <mergeCell ref="F3572:F3575"/>
    <mergeCell ref="A3568:A3571"/>
    <mergeCell ref="B3568:B3571"/>
    <mergeCell ref="C3568:C3571"/>
    <mergeCell ref="D3568:D3571"/>
    <mergeCell ref="E3568:E3571"/>
    <mergeCell ref="F3560:F3563"/>
    <mergeCell ref="A3564:A3567"/>
    <mergeCell ref="B3564:B3567"/>
    <mergeCell ref="C3564:C3567"/>
    <mergeCell ref="D3564:D3567"/>
    <mergeCell ref="E3564:E3567"/>
    <mergeCell ref="F3564:F3567"/>
    <mergeCell ref="A3560:A3563"/>
    <mergeCell ref="B3560:B3563"/>
    <mergeCell ref="C3560:C3563"/>
    <mergeCell ref="D3560:D3563"/>
    <mergeCell ref="E3560:E3563"/>
    <mergeCell ref="F3552:F3555"/>
    <mergeCell ref="A3556:A3559"/>
    <mergeCell ref="B3556:B3559"/>
    <mergeCell ref="C3556:C3559"/>
    <mergeCell ref="D3556:D3559"/>
    <mergeCell ref="E3556:E3559"/>
    <mergeCell ref="F3556:F3559"/>
    <mergeCell ref="A3552:A3555"/>
    <mergeCell ref="B3552:B3555"/>
    <mergeCell ref="C3552:C3555"/>
    <mergeCell ref="D3552:D3555"/>
    <mergeCell ref="E3552:E3555"/>
    <mergeCell ref="F3544:F3547"/>
    <mergeCell ref="A3548:A3551"/>
    <mergeCell ref="B3548:B3551"/>
    <mergeCell ref="C3548:C3551"/>
    <mergeCell ref="D3548:D3551"/>
    <mergeCell ref="E3548:E3551"/>
    <mergeCell ref="F3548:F3551"/>
    <mergeCell ref="A3544:A3547"/>
    <mergeCell ref="B3544:B3547"/>
    <mergeCell ref="C3544:C3547"/>
    <mergeCell ref="D3544:D3547"/>
    <mergeCell ref="E3544:E3547"/>
    <mergeCell ref="F3536:F3539"/>
    <mergeCell ref="A3540:A3543"/>
    <mergeCell ref="B3540:B3543"/>
    <mergeCell ref="C3540:C3543"/>
    <mergeCell ref="D3540:D3543"/>
    <mergeCell ref="E3540:E3543"/>
    <mergeCell ref="F3540:F3543"/>
    <mergeCell ref="A3536:A3539"/>
    <mergeCell ref="B3536:B3539"/>
    <mergeCell ref="C3536:C3539"/>
    <mergeCell ref="D3536:D3539"/>
    <mergeCell ref="E3536:E3539"/>
    <mergeCell ref="F3528:F3531"/>
    <mergeCell ref="A3532:A3535"/>
    <mergeCell ref="B3532:B3535"/>
    <mergeCell ref="C3532:C3535"/>
    <mergeCell ref="D3532:D3535"/>
    <mergeCell ref="E3532:E3535"/>
    <mergeCell ref="F3532:F3535"/>
    <mergeCell ref="A3528:A3531"/>
    <mergeCell ref="B3528:B3531"/>
    <mergeCell ref="C3528:C3531"/>
    <mergeCell ref="D3528:D3531"/>
    <mergeCell ref="E3528:E3531"/>
    <mergeCell ref="F3520:F3523"/>
    <mergeCell ref="A3524:A3527"/>
    <mergeCell ref="B3524:B3527"/>
    <mergeCell ref="C3524:C3527"/>
    <mergeCell ref="D3524:D3527"/>
    <mergeCell ref="E3524:E3527"/>
    <mergeCell ref="F3524:F3527"/>
    <mergeCell ref="A3520:A3523"/>
    <mergeCell ref="B3520:B3523"/>
    <mergeCell ref="C3520:C3523"/>
    <mergeCell ref="D3520:D3523"/>
    <mergeCell ref="E3520:E3523"/>
    <mergeCell ref="F3512:F3515"/>
    <mergeCell ref="A3516:A3519"/>
    <mergeCell ref="B3516:B3519"/>
    <mergeCell ref="C3516:C3519"/>
    <mergeCell ref="D3516:D3519"/>
    <mergeCell ref="E3516:E3519"/>
    <mergeCell ref="F3516:F3519"/>
    <mergeCell ref="A3512:A3515"/>
    <mergeCell ref="B3512:B3515"/>
    <mergeCell ref="C3512:C3515"/>
    <mergeCell ref="D3512:D3515"/>
    <mergeCell ref="E3512:E3515"/>
    <mergeCell ref="F3504:F3507"/>
    <mergeCell ref="A3508:A3511"/>
    <mergeCell ref="B3508:B3511"/>
    <mergeCell ref="C3508:C3511"/>
    <mergeCell ref="D3508:D3511"/>
    <mergeCell ref="E3508:E3511"/>
    <mergeCell ref="F3508:F3511"/>
    <mergeCell ref="A3504:A3507"/>
    <mergeCell ref="B3504:B3507"/>
    <mergeCell ref="C3504:C3507"/>
    <mergeCell ref="D3504:D3507"/>
    <mergeCell ref="E3504:E3507"/>
    <mergeCell ref="F3496:F3499"/>
    <mergeCell ref="A3500:A3503"/>
    <mergeCell ref="B3500:B3503"/>
    <mergeCell ref="C3500:C3503"/>
    <mergeCell ref="D3500:D3503"/>
    <mergeCell ref="E3500:E3503"/>
    <mergeCell ref="F3500:F3503"/>
    <mergeCell ref="A3496:A3499"/>
    <mergeCell ref="B3496:B3499"/>
    <mergeCell ref="C3496:C3499"/>
    <mergeCell ref="D3496:D3499"/>
    <mergeCell ref="E3496:E3499"/>
    <mergeCell ref="F3488:F3491"/>
    <mergeCell ref="A3492:A3495"/>
    <mergeCell ref="B3492:B3495"/>
    <mergeCell ref="C3492:C3495"/>
    <mergeCell ref="D3492:D3495"/>
    <mergeCell ref="E3492:E3495"/>
    <mergeCell ref="F3492:F3495"/>
    <mergeCell ref="A3488:A3491"/>
    <mergeCell ref="B3488:B3491"/>
    <mergeCell ref="C3488:C3491"/>
    <mergeCell ref="D3488:D3491"/>
    <mergeCell ref="E3488:E3491"/>
    <mergeCell ref="F3480:F3483"/>
    <mergeCell ref="A3484:A3487"/>
    <mergeCell ref="B3484:B3487"/>
    <mergeCell ref="C3484:C3487"/>
    <mergeCell ref="D3484:D3487"/>
    <mergeCell ref="E3484:E3487"/>
    <mergeCell ref="F3484:F3487"/>
    <mergeCell ref="A3480:A3483"/>
    <mergeCell ref="B3480:B3483"/>
    <mergeCell ref="C3480:C3483"/>
    <mergeCell ref="D3480:D3483"/>
    <mergeCell ref="E3480:E3483"/>
    <mergeCell ref="F3472:F3475"/>
    <mergeCell ref="A3476:A3479"/>
    <mergeCell ref="B3476:B3479"/>
    <mergeCell ref="C3476:C3479"/>
    <mergeCell ref="D3476:D3479"/>
    <mergeCell ref="E3476:E3479"/>
    <mergeCell ref="F3476:F3479"/>
    <mergeCell ref="A3472:A3475"/>
    <mergeCell ref="B3472:B3475"/>
    <mergeCell ref="C3472:C3475"/>
    <mergeCell ref="D3472:D3475"/>
    <mergeCell ref="E3472:E3475"/>
    <mergeCell ref="F3464:F3467"/>
    <mergeCell ref="A3468:A3471"/>
    <mergeCell ref="B3468:B3471"/>
    <mergeCell ref="C3468:C3471"/>
    <mergeCell ref="D3468:D3471"/>
    <mergeCell ref="E3468:E3471"/>
    <mergeCell ref="F3468:F3471"/>
    <mergeCell ref="A3464:A3467"/>
    <mergeCell ref="B3464:B3467"/>
    <mergeCell ref="C3464:C3467"/>
    <mergeCell ref="D3464:D3467"/>
    <mergeCell ref="E3464:E3467"/>
    <mergeCell ref="F3456:F3459"/>
    <mergeCell ref="A3460:A3463"/>
    <mergeCell ref="B3460:B3463"/>
    <mergeCell ref="C3460:C3463"/>
    <mergeCell ref="D3460:D3463"/>
    <mergeCell ref="E3460:E3463"/>
    <mergeCell ref="F3460:F3463"/>
    <mergeCell ref="A3456:A3459"/>
    <mergeCell ref="B3456:B3459"/>
    <mergeCell ref="C3456:C3459"/>
    <mergeCell ref="D3456:D3459"/>
    <mergeCell ref="E3456:E3459"/>
    <mergeCell ref="F3448:F3451"/>
    <mergeCell ref="A3452:A3455"/>
    <mergeCell ref="B3452:B3455"/>
    <mergeCell ref="C3452:C3455"/>
    <mergeCell ref="D3452:D3455"/>
    <mergeCell ref="E3452:E3455"/>
    <mergeCell ref="F3452:F3455"/>
    <mergeCell ref="A3448:A3451"/>
    <mergeCell ref="B3448:B3451"/>
    <mergeCell ref="C3448:C3451"/>
    <mergeCell ref="D3448:D3451"/>
    <mergeCell ref="E3448:E3451"/>
    <mergeCell ref="F3440:F3443"/>
    <mergeCell ref="A3444:A3447"/>
    <mergeCell ref="B3444:B3447"/>
    <mergeCell ref="C3444:C3447"/>
    <mergeCell ref="D3444:D3447"/>
    <mergeCell ref="E3444:E3447"/>
    <mergeCell ref="F3444:F3447"/>
    <mergeCell ref="A3440:A3443"/>
    <mergeCell ref="B3440:B3443"/>
    <mergeCell ref="C3440:C3443"/>
    <mergeCell ref="D3440:D3443"/>
    <mergeCell ref="E3440:E3443"/>
    <mergeCell ref="F3432:F3435"/>
    <mergeCell ref="A3436:A3439"/>
    <mergeCell ref="B3436:B3439"/>
    <mergeCell ref="C3436:C3439"/>
    <mergeCell ref="D3436:D3439"/>
    <mergeCell ref="E3436:E3439"/>
    <mergeCell ref="F3436:F3439"/>
    <mergeCell ref="A3432:A3435"/>
    <mergeCell ref="B3432:B3435"/>
    <mergeCell ref="C3432:C3435"/>
    <mergeCell ref="D3432:D3435"/>
    <mergeCell ref="E3432:E3435"/>
    <mergeCell ref="F3424:F3427"/>
    <mergeCell ref="A3428:A3431"/>
    <mergeCell ref="B3428:B3431"/>
    <mergeCell ref="C3428:C3431"/>
    <mergeCell ref="D3428:D3431"/>
    <mergeCell ref="E3428:E3431"/>
    <mergeCell ref="F3428:F3431"/>
    <mergeCell ref="A3424:A3427"/>
    <mergeCell ref="B3424:B3427"/>
    <mergeCell ref="C3424:C3427"/>
    <mergeCell ref="D3424:D3427"/>
    <mergeCell ref="E3424:E3427"/>
    <mergeCell ref="F3416:F3419"/>
    <mergeCell ref="A3420:A3423"/>
    <mergeCell ref="B3420:B3423"/>
    <mergeCell ref="C3420:C3423"/>
    <mergeCell ref="D3420:D3423"/>
    <mergeCell ref="E3420:E3423"/>
    <mergeCell ref="F3420:F3423"/>
    <mergeCell ref="A3416:A3419"/>
    <mergeCell ref="B3416:B3419"/>
    <mergeCell ref="C3416:C3419"/>
    <mergeCell ref="D3416:D3419"/>
    <mergeCell ref="E3416:E3419"/>
    <mergeCell ref="F3408:F3411"/>
    <mergeCell ref="A3412:A3415"/>
    <mergeCell ref="B3412:B3415"/>
    <mergeCell ref="C3412:C3415"/>
    <mergeCell ref="D3412:D3415"/>
    <mergeCell ref="E3412:E3415"/>
    <mergeCell ref="F3412:F3415"/>
    <mergeCell ref="A3408:A3411"/>
    <mergeCell ref="B3408:B3411"/>
    <mergeCell ref="C3408:C3411"/>
    <mergeCell ref="D3408:D3411"/>
    <mergeCell ref="E3408:E3411"/>
    <mergeCell ref="F3400:F3403"/>
    <mergeCell ref="A3404:A3407"/>
    <mergeCell ref="B3404:B3407"/>
    <mergeCell ref="C3404:C3407"/>
    <mergeCell ref="D3404:D3407"/>
    <mergeCell ref="E3404:E3407"/>
    <mergeCell ref="F3404:F3407"/>
    <mergeCell ref="A3400:A3403"/>
    <mergeCell ref="B3400:B3403"/>
    <mergeCell ref="C3400:C3403"/>
    <mergeCell ref="D3400:D3403"/>
    <mergeCell ref="E3400:E3403"/>
    <mergeCell ref="F3392:F3395"/>
    <mergeCell ref="A3396:A3399"/>
    <mergeCell ref="B3396:B3399"/>
    <mergeCell ref="C3396:C3399"/>
    <mergeCell ref="D3396:D3399"/>
    <mergeCell ref="E3396:E3399"/>
    <mergeCell ref="F3396:F3399"/>
    <mergeCell ref="A3392:A3395"/>
    <mergeCell ref="B3392:B3395"/>
    <mergeCell ref="C3392:C3395"/>
    <mergeCell ref="D3392:D3395"/>
    <mergeCell ref="E3392:E3395"/>
    <mergeCell ref="F3384:F3387"/>
    <mergeCell ref="A3388:A3391"/>
    <mergeCell ref="B3388:B3391"/>
    <mergeCell ref="C3388:C3391"/>
    <mergeCell ref="D3388:D3391"/>
    <mergeCell ref="E3388:E3391"/>
    <mergeCell ref="F3388:F3391"/>
    <mergeCell ref="A3384:A3387"/>
    <mergeCell ref="B3384:B3387"/>
    <mergeCell ref="C3384:C3387"/>
    <mergeCell ref="D3384:D3387"/>
    <mergeCell ref="E3384:E3387"/>
    <mergeCell ref="F3376:F3379"/>
    <mergeCell ref="A3380:A3383"/>
    <mergeCell ref="B3380:B3383"/>
    <mergeCell ref="C3380:C3383"/>
    <mergeCell ref="D3380:D3383"/>
    <mergeCell ref="E3380:E3383"/>
    <mergeCell ref="F3380:F3383"/>
    <mergeCell ref="A3376:A3379"/>
    <mergeCell ref="B3376:B3379"/>
    <mergeCell ref="C3376:C3379"/>
    <mergeCell ref="D3376:D3379"/>
    <mergeCell ref="E3376:E3379"/>
    <mergeCell ref="F3368:F3371"/>
    <mergeCell ref="A3372:A3375"/>
    <mergeCell ref="B3372:B3375"/>
    <mergeCell ref="C3372:C3375"/>
    <mergeCell ref="D3372:D3375"/>
    <mergeCell ref="E3372:E3375"/>
    <mergeCell ref="F3372:F3375"/>
    <mergeCell ref="A3368:A3371"/>
    <mergeCell ref="B3368:B3371"/>
    <mergeCell ref="C3368:C3371"/>
    <mergeCell ref="D3368:D3371"/>
    <mergeCell ref="E3368:E3371"/>
    <mergeCell ref="F3360:F3363"/>
    <mergeCell ref="A3364:A3367"/>
    <mergeCell ref="B3364:B3367"/>
    <mergeCell ref="C3364:C3367"/>
    <mergeCell ref="D3364:D3367"/>
    <mergeCell ref="E3364:E3367"/>
    <mergeCell ref="F3364:F3367"/>
    <mergeCell ref="A3360:A3363"/>
    <mergeCell ref="B3360:B3363"/>
    <mergeCell ref="C3360:C3363"/>
    <mergeCell ref="D3360:D3363"/>
    <mergeCell ref="E3360:E3363"/>
    <mergeCell ref="F3352:F3355"/>
    <mergeCell ref="A3356:A3359"/>
    <mergeCell ref="B3356:B3359"/>
    <mergeCell ref="C3356:C3359"/>
    <mergeCell ref="D3356:D3359"/>
    <mergeCell ref="E3356:E3359"/>
    <mergeCell ref="F3356:F3359"/>
    <mergeCell ref="A3352:A3355"/>
    <mergeCell ref="B3352:B3355"/>
    <mergeCell ref="C3352:C3355"/>
    <mergeCell ref="D3352:D3355"/>
    <mergeCell ref="E3352:E3355"/>
    <mergeCell ref="F3344:F3347"/>
    <mergeCell ref="A3348:A3351"/>
    <mergeCell ref="B3348:B3351"/>
    <mergeCell ref="C3348:C3351"/>
    <mergeCell ref="D3348:D3351"/>
    <mergeCell ref="E3348:E3351"/>
    <mergeCell ref="F3348:F3351"/>
    <mergeCell ref="A3344:A3347"/>
    <mergeCell ref="B3344:B3347"/>
    <mergeCell ref="C3344:C3347"/>
    <mergeCell ref="D3344:D3347"/>
    <mergeCell ref="E3344:E3347"/>
    <mergeCell ref="F3336:F3339"/>
    <mergeCell ref="A3340:A3343"/>
    <mergeCell ref="B3340:B3343"/>
    <mergeCell ref="C3340:C3343"/>
    <mergeCell ref="D3340:D3343"/>
    <mergeCell ref="E3340:E3343"/>
    <mergeCell ref="F3340:F3343"/>
    <mergeCell ref="A3336:A3339"/>
    <mergeCell ref="B3336:B3339"/>
    <mergeCell ref="C3336:C3339"/>
    <mergeCell ref="D3336:D3339"/>
    <mergeCell ref="E3336:E3339"/>
    <mergeCell ref="F3328:F3331"/>
    <mergeCell ref="A3332:A3335"/>
    <mergeCell ref="B3332:B3335"/>
    <mergeCell ref="C3332:C3335"/>
    <mergeCell ref="D3332:D3335"/>
    <mergeCell ref="E3332:E3335"/>
    <mergeCell ref="F3332:F3335"/>
    <mergeCell ref="A3328:A3331"/>
    <mergeCell ref="B3328:B3331"/>
    <mergeCell ref="C3328:C3331"/>
    <mergeCell ref="D3328:D3331"/>
    <mergeCell ref="E3328:E3331"/>
    <mergeCell ref="F3320:F3323"/>
    <mergeCell ref="A3324:A3327"/>
    <mergeCell ref="B3324:B3327"/>
    <mergeCell ref="C3324:C3327"/>
    <mergeCell ref="D3324:D3327"/>
    <mergeCell ref="E3324:E3327"/>
    <mergeCell ref="F3324:F3327"/>
    <mergeCell ref="A3320:A3323"/>
    <mergeCell ref="B3320:B3323"/>
    <mergeCell ref="C3320:C3323"/>
    <mergeCell ref="D3320:D3323"/>
    <mergeCell ref="E3320:E3323"/>
    <mergeCell ref="E3312:E3315"/>
    <mergeCell ref="F3312:F3315"/>
    <mergeCell ref="A3316:A3319"/>
    <mergeCell ref="B3316:B3319"/>
    <mergeCell ref="C3316:C3319"/>
    <mergeCell ref="D3316:D3319"/>
    <mergeCell ref="E3316:E3319"/>
    <mergeCell ref="F3316:F3319"/>
    <mergeCell ref="F3304:F3307"/>
    <mergeCell ref="A3308:D3311"/>
    <mergeCell ref="E3308:E3311"/>
    <mergeCell ref="F3308:F3311"/>
    <mergeCell ref="A3312:A3315"/>
    <mergeCell ref="B3312:B3315"/>
    <mergeCell ref="C3312:C3315"/>
    <mergeCell ref="D3312:D3315"/>
    <mergeCell ref="A3304:A3307"/>
    <mergeCell ref="B3304:B3307"/>
    <mergeCell ref="C3304:C3307"/>
    <mergeCell ref="D3304:D3307"/>
    <mergeCell ref="E3304:E3307"/>
    <mergeCell ref="F3296:F3299"/>
    <mergeCell ref="A3300:A3303"/>
    <mergeCell ref="B3300:B3303"/>
    <mergeCell ref="C3300:C3303"/>
    <mergeCell ref="D3300:D3303"/>
    <mergeCell ref="E3300:E3303"/>
    <mergeCell ref="F3300:F3303"/>
    <mergeCell ref="A3296:A3299"/>
    <mergeCell ref="B3296:B3299"/>
    <mergeCell ref="C3296:C3299"/>
    <mergeCell ref="D3296:D3299"/>
    <mergeCell ref="E3296:E3299"/>
    <mergeCell ref="F3288:F3291"/>
    <mergeCell ref="A3292:A3295"/>
    <mergeCell ref="B3292:B3295"/>
    <mergeCell ref="C3292:C3295"/>
    <mergeCell ref="D3292:D3295"/>
    <mergeCell ref="E3292:E3295"/>
    <mergeCell ref="F3292:F3295"/>
    <mergeCell ref="A3288:A3291"/>
    <mergeCell ref="B3288:B3291"/>
    <mergeCell ref="C3288:C3291"/>
    <mergeCell ref="D3288:D3291"/>
    <mergeCell ref="E3288:E3291"/>
    <mergeCell ref="F3280:F3283"/>
    <mergeCell ref="A3284:A3287"/>
    <mergeCell ref="B3284:B3287"/>
    <mergeCell ref="C3284:C3287"/>
    <mergeCell ref="D3284:D3287"/>
    <mergeCell ref="E3284:E3287"/>
    <mergeCell ref="F3284:F3287"/>
    <mergeCell ref="A3280:A3283"/>
    <mergeCell ref="B3280:B3283"/>
    <mergeCell ref="C3280:C3283"/>
    <mergeCell ref="D3280:D3283"/>
    <mergeCell ref="E3280:E3283"/>
    <mergeCell ref="F3272:F3275"/>
    <mergeCell ref="A3276:A3279"/>
    <mergeCell ref="B3276:B3279"/>
    <mergeCell ref="C3276:C3279"/>
    <mergeCell ref="D3276:D3279"/>
    <mergeCell ref="E3276:E3279"/>
    <mergeCell ref="F3276:F3279"/>
    <mergeCell ref="A3272:A3275"/>
    <mergeCell ref="B3272:B3275"/>
    <mergeCell ref="C3272:C3275"/>
    <mergeCell ref="D3272:D3275"/>
    <mergeCell ref="E3272:E3275"/>
    <mergeCell ref="F3264:F3267"/>
    <mergeCell ref="A3268:A3271"/>
    <mergeCell ref="B3268:B3271"/>
    <mergeCell ref="C3268:C3271"/>
    <mergeCell ref="D3268:D3271"/>
    <mergeCell ref="E3268:E3271"/>
    <mergeCell ref="F3268:F3271"/>
    <mergeCell ref="A3264:A3267"/>
    <mergeCell ref="B3264:B3267"/>
    <mergeCell ref="C3264:C3267"/>
    <mergeCell ref="D3264:D3267"/>
    <mergeCell ref="E3264:E3267"/>
    <mergeCell ref="F3256:F3259"/>
    <mergeCell ref="A3260:A3263"/>
    <mergeCell ref="B3260:B3263"/>
    <mergeCell ref="C3260:C3263"/>
    <mergeCell ref="D3260:D3263"/>
    <mergeCell ref="E3260:E3263"/>
    <mergeCell ref="F3260:F3263"/>
    <mergeCell ref="A3256:A3259"/>
    <mergeCell ref="B3256:B3259"/>
    <mergeCell ref="C3256:C3259"/>
    <mergeCell ref="D3256:D3259"/>
    <mergeCell ref="E3256:E3259"/>
    <mergeCell ref="F3248:F3251"/>
    <mergeCell ref="A3252:A3255"/>
    <mergeCell ref="B3252:B3255"/>
    <mergeCell ref="C3252:C3255"/>
    <mergeCell ref="D3252:D3255"/>
    <mergeCell ref="E3252:E3255"/>
    <mergeCell ref="F3252:F3255"/>
    <mergeCell ref="A3248:A3251"/>
    <mergeCell ref="B3248:B3251"/>
    <mergeCell ref="C3248:C3251"/>
    <mergeCell ref="D3248:D3251"/>
    <mergeCell ref="E3248:E3251"/>
    <mergeCell ref="F3240:F3243"/>
    <mergeCell ref="A3244:A3247"/>
    <mergeCell ref="B3244:B3247"/>
    <mergeCell ref="C3244:C3247"/>
    <mergeCell ref="D3244:D3247"/>
    <mergeCell ref="E3244:E3247"/>
    <mergeCell ref="F3244:F3247"/>
    <mergeCell ref="A3240:A3243"/>
    <mergeCell ref="B3240:B3243"/>
    <mergeCell ref="C3240:C3243"/>
    <mergeCell ref="D3240:D3243"/>
    <mergeCell ref="E3240:E3243"/>
    <mergeCell ref="F3232:F3235"/>
    <mergeCell ref="A3236:A3239"/>
    <mergeCell ref="B3236:B3239"/>
    <mergeCell ref="C3236:C3239"/>
    <mergeCell ref="D3236:D3239"/>
    <mergeCell ref="E3236:E3239"/>
    <mergeCell ref="F3236:F3239"/>
    <mergeCell ref="A3232:A3235"/>
    <mergeCell ref="B3232:B3235"/>
    <mergeCell ref="C3232:C3235"/>
    <mergeCell ref="D3232:D3235"/>
    <mergeCell ref="E3232:E3235"/>
    <mergeCell ref="F3224:F3227"/>
    <mergeCell ref="A3228:A3231"/>
    <mergeCell ref="B3228:B3231"/>
    <mergeCell ref="C3228:C3231"/>
    <mergeCell ref="D3228:D3231"/>
    <mergeCell ref="E3228:E3231"/>
    <mergeCell ref="F3228:F3231"/>
    <mergeCell ref="A3224:A3227"/>
    <mergeCell ref="B3224:B3227"/>
    <mergeCell ref="C3224:C3227"/>
    <mergeCell ref="D3224:D3227"/>
    <mergeCell ref="E3224:E3227"/>
    <mergeCell ref="F3216:F3219"/>
    <mergeCell ref="A3220:A3223"/>
    <mergeCell ref="B3220:B3223"/>
    <mergeCell ref="C3220:C3223"/>
    <mergeCell ref="D3220:D3223"/>
    <mergeCell ref="E3220:E3223"/>
    <mergeCell ref="F3220:F3223"/>
    <mergeCell ref="A3216:A3219"/>
    <mergeCell ref="B3216:B3219"/>
    <mergeCell ref="C3216:C3219"/>
    <mergeCell ref="D3216:D3219"/>
    <mergeCell ref="E3216:E3219"/>
    <mergeCell ref="F3208:F3211"/>
    <mergeCell ref="A3212:A3215"/>
    <mergeCell ref="B3212:B3215"/>
    <mergeCell ref="C3212:C3215"/>
    <mergeCell ref="D3212:D3215"/>
    <mergeCell ref="E3212:E3215"/>
    <mergeCell ref="F3212:F3215"/>
    <mergeCell ref="A3208:A3211"/>
    <mergeCell ref="B3208:B3211"/>
    <mergeCell ref="C3208:C3211"/>
    <mergeCell ref="D3208:D3211"/>
    <mergeCell ref="E3208:E3211"/>
    <mergeCell ref="F3200:F3203"/>
    <mergeCell ref="A3204:A3207"/>
    <mergeCell ref="B3204:B3207"/>
    <mergeCell ref="C3204:C3207"/>
    <mergeCell ref="D3204:D3207"/>
    <mergeCell ref="E3204:E3207"/>
    <mergeCell ref="F3204:F3207"/>
    <mergeCell ref="A3200:A3203"/>
    <mergeCell ref="B3200:B3203"/>
    <mergeCell ref="C3200:C3203"/>
    <mergeCell ref="D3200:D3203"/>
    <mergeCell ref="E3200:E3203"/>
    <mergeCell ref="F3192:F3195"/>
    <mergeCell ref="A3196:A3199"/>
    <mergeCell ref="B3196:B3199"/>
    <mergeCell ref="C3196:C3199"/>
    <mergeCell ref="D3196:D3199"/>
    <mergeCell ref="E3196:E3199"/>
    <mergeCell ref="F3196:F3199"/>
    <mergeCell ref="A3192:A3195"/>
    <mergeCell ref="B3192:B3195"/>
    <mergeCell ref="C3192:C3195"/>
    <mergeCell ref="D3192:D3195"/>
    <mergeCell ref="E3192:E3195"/>
    <mergeCell ref="F3184:F3187"/>
    <mergeCell ref="A3188:A3191"/>
    <mergeCell ref="B3188:B3191"/>
    <mergeCell ref="C3188:C3191"/>
    <mergeCell ref="D3188:D3191"/>
    <mergeCell ref="E3188:E3191"/>
    <mergeCell ref="F3188:F3191"/>
    <mergeCell ref="A3184:A3187"/>
    <mergeCell ref="B3184:B3187"/>
    <mergeCell ref="C3184:C3187"/>
    <mergeCell ref="D3184:D3187"/>
    <mergeCell ref="E3184:E3187"/>
    <mergeCell ref="F3176:F3179"/>
    <mergeCell ref="A3180:A3183"/>
    <mergeCell ref="B3180:B3183"/>
    <mergeCell ref="C3180:C3183"/>
    <mergeCell ref="D3180:D3183"/>
    <mergeCell ref="E3180:E3183"/>
    <mergeCell ref="F3180:F3183"/>
    <mergeCell ref="A3176:A3179"/>
    <mergeCell ref="B3176:B3179"/>
    <mergeCell ref="C3176:C3179"/>
    <mergeCell ref="D3176:D3179"/>
    <mergeCell ref="E3176:E3179"/>
    <mergeCell ref="F3168:F3171"/>
    <mergeCell ref="A3172:A3175"/>
    <mergeCell ref="B3172:B3175"/>
    <mergeCell ref="C3172:C3175"/>
    <mergeCell ref="D3172:D3175"/>
    <mergeCell ref="E3172:E3175"/>
    <mergeCell ref="F3172:F3175"/>
    <mergeCell ref="A3168:A3171"/>
    <mergeCell ref="B3168:B3171"/>
    <mergeCell ref="C3168:C3171"/>
    <mergeCell ref="D3168:D3171"/>
    <mergeCell ref="E3168:E3171"/>
    <mergeCell ref="F3160:F3163"/>
    <mergeCell ref="A3164:A3167"/>
    <mergeCell ref="B3164:B3167"/>
    <mergeCell ref="C3164:C3167"/>
    <mergeCell ref="D3164:D3167"/>
    <mergeCell ref="E3164:E3167"/>
    <mergeCell ref="F3164:F3167"/>
    <mergeCell ref="A3160:A3163"/>
    <mergeCell ref="B3160:B3163"/>
    <mergeCell ref="C3160:C3163"/>
    <mergeCell ref="D3160:D3163"/>
    <mergeCell ref="E3160:E3163"/>
    <mergeCell ref="F3152:F3155"/>
    <mergeCell ref="A3156:A3159"/>
    <mergeCell ref="B3156:B3159"/>
    <mergeCell ref="C3156:C3159"/>
    <mergeCell ref="D3156:D3159"/>
    <mergeCell ref="E3156:E3159"/>
    <mergeCell ref="F3156:F3159"/>
    <mergeCell ref="A3152:A3155"/>
    <mergeCell ref="B3152:B3155"/>
    <mergeCell ref="C3152:C3155"/>
    <mergeCell ref="D3152:D3155"/>
    <mergeCell ref="E3152:E3155"/>
    <mergeCell ref="F3144:F3147"/>
    <mergeCell ref="A3148:A3151"/>
    <mergeCell ref="B3148:B3151"/>
    <mergeCell ref="C3148:C3151"/>
    <mergeCell ref="D3148:D3151"/>
    <mergeCell ref="E3148:E3151"/>
    <mergeCell ref="F3148:F3151"/>
    <mergeCell ref="A3144:A3147"/>
    <mergeCell ref="B3144:B3147"/>
    <mergeCell ref="C3144:C3147"/>
    <mergeCell ref="D3144:D3147"/>
    <mergeCell ref="E3144:E3147"/>
    <mergeCell ref="F3136:F3139"/>
    <mergeCell ref="A3140:A3143"/>
    <mergeCell ref="B3140:B3143"/>
    <mergeCell ref="C3140:C3143"/>
    <mergeCell ref="D3140:D3143"/>
    <mergeCell ref="E3140:E3143"/>
    <mergeCell ref="F3140:F3143"/>
    <mergeCell ref="A3136:A3139"/>
    <mergeCell ref="B3136:B3139"/>
    <mergeCell ref="C3136:C3139"/>
    <mergeCell ref="D3136:D3139"/>
    <mergeCell ref="E3136:E3139"/>
    <mergeCell ref="F3128:F3131"/>
    <mergeCell ref="A3132:A3135"/>
    <mergeCell ref="B3132:B3135"/>
    <mergeCell ref="C3132:C3135"/>
    <mergeCell ref="D3132:D3135"/>
    <mergeCell ref="E3132:E3135"/>
    <mergeCell ref="F3132:F3135"/>
    <mergeCell ref="A3128:A3131"/>
    <mergeCell ref="B3128:B3131"/>
    <mergeCell ref="C3128:C3131"/>
    <mergeCell ref="D3128:D3131"/>
    <mergeCell ref="E3128:E3131"/>
    <mergeCell ref="F3120:F3123"/>
    <mergeCell ref="A3124:A3127"/>
    <mergeCell ref="B3124:B3127"/>
    <mergeCell ref="C3124:C3127"/>
    <mergeCell ref="D3124:D3127"/>
    <mergeCell ref="E3124:E3127"/>
    <mergeCell ref="F3124:F3127"/>
    <mergeCell ref="A3120:A3123"/>
    <mergeCell ref="B3120:B3123"/>
    <mergeCell ref="C3120:C3123"/>
    <mergeCell ref="D3120:D3123"/>
    <mergeCell ref="E3120:E3123"/>
    <mergeCell ref="F3112:F3115"/>
    <mergeCell ref="A3116:A3119"/>
    <mergeCell ref="B3116:B3119"/>
    <mergeCell ref="C3116:C3119"/>
    <mergeCell ref="D3116:D3119"/>
    <mergeCell ref="E3116:E3119"/>
    <mergeCell ref="F3116:F3119"/>
    <mergeCell ref="A3112:A3115"/>
    <mergeCell ref="B3112:B3115"/>
    <mergeCell ref="C3112:C3115"/>
    <mergeCell ref="D3112:D3115"/>
    <mergeCell ref="E3112:E3115"/>
    <mergeCell ref="F3104:F3107"/>
    <mergeCell ref="A3108:A3111"/>
    <mergeCell ref="B3108:B3111"/>
    <mergeCell ref="C3108:C3111"/>
    <mergeCell ref="D3108:D3111"/>
    <mergeCell ref="E3108:E3111"/>
    <mergeCell ref="F3108:F3111"/>
    <mergeCell ref="A3104:A3107"/>
    <mergeCell ref="B3104:B3107"/>
    <mergeCell ref="C3104:C3107"/>
    <mergeCell ref="D3104:D3107"/>
    <mergeCell ref="E3104:E3107"/>
    <mergeCell ref="F3096:F3099"/>
    <mergeCell ref="A3100:A3103"/>
    <mergeCell ref="B3100:B3103"/>
    <mergeCell ref="C3100:C3103"/>
    <mergeCell ref="D3100:D3103"/>
    <mergeCell ref="E3100:E3103"/>
    <mergeCell ref="F3100:F3103"/>
    <mergeCell ref="A3096:A3099"/>
    <mergeCell ref="B3096:B3099"/>
    <mergeCell ref="C3096:C3099"/>
    <mergeCell ref="D3096:D3099"/>
    <mergeCell ref="E3096:E3099"/>
    <mergeCell ref="F3088:F3091"/>
    <mergeCell ref="A3092:A3095"/>
    <mergeCell ref="B3092:B3095"/>
    <mergeCell ref="C3092:C3095"/>
    <mergeCell ref="D3092:D3095"/>
    <mergeCell ref="E3092:E3095"/>
    <mergeCell ref="F3092:F3095"/>
    <mergeCell ref="A3088:A3091"/>
    <mergeCell ref="B3088:B3091"/>
    <mergeCell ref="C3088:C3091"/>
    <mergeCell ref="D3088:D3091"/>
    <mergeCell ref="E3088:E3091"/>
    <mergeCell ref="F3080:F3083"/>
    <mergeCell ref="A3084:A3087"/>
    <mergeCell ref="B3084:B3087"/>
    <mergeCell ref="C3084:C3087"/>
    <mergeCell ref="D3084:D3087"/>
    <mergeCell ref="E3084:E3087"/>
    <mergeCell ref="F3084:F3087"/>
    <mergeCell ref="A3080:A3083"/>
    <mergeCell ref="B3080:B3083"/>
    <mergeCell ref="C3080:C3083"/>
    <mergeCell ref="D3080:D3083"/>
    <mergeCell ref="E3080:E3083"/>
    <mergeCell ref="F3072:F3075"/>
    <mergeCell ref="A3076:A3079"/>
    <mergeCell ref="B3076:B3079"/>
    <mergeCell ref="C3076:C3079"/>
    <mergeCell ref="D3076:D3079"/>
    <mergeCell ref="E3076:E3079"/>
    <mergeCell ref="F3076:F3079"/>
    <mergeCell ref="A3072:A3075"/>
    <mergeCell ref="B3072:B3075"/>
    <mergeCell ref="C3072:C3075"/>
    <mergeCell ref="D3072:D3075"/>
    <mergeCell ref="E3072:E3075"/>
    <mergeCell ref="F3064:F3067"/>
    <mergeCell ref="A3068:A3071"/>
    <mergeCell ref="B3068:B3071"/>
    <mergeCell ref="C3068:C3071"/>
    <mergeCell ref="D3068:D3071"/>
    <mergeCell ref="E3068:E3071"/>
    <mergeCell ref="F3068:F3071"/>
    <mergeCell ref="A3064:A3067"/>
    <mergeCell ref="B3064:B3067"/>
    <mergeCell ref="C3064:C3067"/>
    <mergeCell ref="D3064:D3067"/>
    <mergeCell ref="E3064:E3067"/>
    <mergeCell ref="F3056:F3059"/>
    <mergeCell ref="A3060:A3063"/>
    <mergeCell ref="B3060:B3063"/>
    <mergeCell ref="C3060:C3063"/>
    <mergeCell ref="D3060:D3063"/>
    <mergeCell ref="E3060:E3063"/>
    <mergeCell ref="F3060:F3063"/>
    <mergeCell ref="A3056:A3059"/>
    <mergeCell ref="B3056:B3059"/>
    <mergeCell ref="C3056:C3059"/>
    <mergeCell ref="D3056:D3059"/>
    <mergeCell ref="E3056:E3059"/>
    <mergeCell ref="F3048:F3051"/>
    <mergeCell ref="A3052:A3055"/>
    <mergeCell ref="B3052:B3055"/>
    <mergeCell ref="C3052:C3055"/>
    <mergeCell ref="D3052:D3055"/>
    <mergeCell ref="E3052:E3055"/>
    <mergeCell ref="F3052:F3055"/>
    <mergeCell ref="A3048:A3051"/>
    <mergeCell ref="B3048:B3051"/>
    <mergeCell ref="C3048:C3051"/>
    <mergeCell ref="D3048:D3051"/>
    <mergeCell ref="E3048:E3051"/>
    <mergeCell ref="F3040:F3043"/>
    <mergeCell ref="A3044:A3047"/>
    <mergeCell ref="B3044:B3047"/>
    <mergeCell ref="C3044:C3047"/>
    <mergeCell ref="D3044:D3047"/>
    <mergeCell ref="E3044:E3047"/>
    <mergeCell ref="F3044:F3047"/>
    <mergeCell ref="A3040:A3043"/>
    <mergeCell ref="B3040:B3043"/>
    <mergeCell ref="C3040:C3043"/>
    <mergeCell ref="D3040:D3043"/>
    <mergeCell ref="E3040:E3043"/>
    <mergeCell ref="F3032:F3035"/>
    <mergeCell ref="A3036:A3039"/>
    <mergeCell ref="B3036:B3039"/>
    <mergeCell ref="C3036:C3039"/>
    <mergeCell ref="D3036:D3039"/>
    <mergeCell ref="E3036:E3039"/>
    <mergeCell ref="F3036:F3039"/>
    <mergeCell ref="A3032:A3035"/>
    <mergeCell ref="B3032:B3035"/>
    <mergeCell ref="C3032:C3035"/>
    <mergeCell ref="D3032:D3035"/>
    <mergeCell ref="E3032:E3035"/>
    <mergeCell ref="F3024:F3027"/>
    <mergeCell ref="A3028:A3031"/>
    <mergeCell ref="B3028:B3031"/>
    <mergeCell ref="C3028:C3031"/>
    <mergeCell ref="D3028:D3031"/>
    <mergeCell ref="E3028:E3031"/>
    <mergeCell ref="F3028:F3031"/>
    <mergeCell ref="A3024:A3027"/>
    <mergeCell ref="B3024:B3027"/>
    <mergeCell ref="C3024:C3027"/>
    <mergeCell ref="D3024:D3027"/>
    <mergeCell ref="E3024:E3027"/>
    <mergeCell ref="F3016:F3019"/>
    <mergeCell ref="A3020:A3023"/>
    <mergeCell ref="B3020:B3023"/>
    <mergeCell ref="C3020:C3023"/>
    <mergeCell ref="D3020:D3023"/>
    <mergeCell ref="E3020:E3023"/>
    <mergeCell ref="F3020:F3023"/>
    <mergeCell ref="A3016:A3019"/>
    <mergeCell ref="B3016:B3019"/>
    <mergeCell ref="C3016:C3019"/>
    <mergeCell ref="D3016:D3019"/>
    <mergeCell ref="E3016:E3019"/>
    <mergeCell ref="F3008:F3011"/>
    <mergeCell ref="A3012:A3015"/>
    <mergeCell ref="B3012:B3015"/>
    <mergeCell ref="C3012:C3015"/>
    <mergeCell ref="D3012:D3015"/>
    <mergeCell ref="E3012:E3015"/>
    <mergeCell ref="F3012:F3015"/>
    <mergeCell ref="A3008:A3011"/>
    <mergeCell ref="B3008:B3011"/>
    <mergeCell ref="C3008:C3011"/>
    <mergeCell ref="D3008:D3011"/>
    <mergeCell ref="E3008:E3011"/>
    <mergeCell ref="F3000:F3003"/>
    <mergeCell ref="A3004:A3007"/>
    <mergeCell ref="B3004:B3007"/>
    <mergeCell ref="C3004:C3007"/>
    <mergeCell ref="D3004:D3007"/>
    <mergeCell ref="E3004:E3007"/>
    <mergeCell ref="F3004:F3007"/>
    <mergeCell ref="A3000:A3003"/>
    <mergeCell ref="B3000:B3003"/>
    <mergeCell ref="C3000:C3003"/>
    <mergeCell ref="D3000:D3003"/>
    <mergeCell ref="E3000:E3003"/>
    <mergeCell ref="F2992:F2995"/>
    <mergeCell ref="A2996:A2999"/>
    <mergeCell ref="B2996:B2999"/>
    <mergeCell ref="C2996:C2999"/>
    <mergeCell ref="D2996:D2999"/>
    <mergeCell ref="E2996:E2999"/>
    <mergeCell ref="F2996:F2999"/>
    <mergeCell ref="A2992:A2995"/>
    <mergeCell ref="B2992:B2995"/>
    <mergeCell ref="C2992:C2995"/>
    <mergeCell ref="D2992:D2995"/>
    <mergeCell ref="E2992:E2995"/>
    <mergeCell ref="F2984:F2987"/>
    <mergeCell ref="A2988:A2991"/>
    <mergeCell ref="B2988:B2991"/>
    <mergeCell ref="C2988:C2991"/>
    <mergeCell ref="D2988:D2991"/>
    <mergeCell ref="E2988:E2991"/>
    <mergeCell ref="F2988:F2991"/>
    <mergeCell ref="A2984:A2987"/>
    <mergeCell ref="B2984:B2987"/>
    <mergeCell ref="C2984:C2987"/>
    <mergeCell ref="D2984:D2987"/>
    <mergeCell ref="E2984:E2987"/>
    <mergeCell ref="F2976:F2979"/>
    <mergeCell ref="A2980:A2983"/>
    <mergeCell ref="B2980:B2983"/>
    <mergeCell ref="C2980:C2983"/>
    <mergeCell ref="D2980:D2983"/>
    <mergeCell ref="E2980:E2983"/>
    <mergeCell ref="F2980:F2983"/>
    <mergeCell ref="A2976:A2979"/>
    <mergeCell ref="B2976:B2979"/>
    <mergeCell ref="C2976:C2979"/>
    <mergeCell ref="D2976:D2979"/>
    <mergeCell ref="E2976:E2979"/>
    <mergeCell ref="F2968:F2971"/>
    <mergeCell ref="A2972:A2975"/>
    <mergeCell ref="B2972:B2975"/>
    <mergeCell ref="C2972:C2975"/>
    <mergeCell ref="D2972:D2975"/>
    <mergeCell ref="E2972:E2975"/>
    <mergeCell ref="F2972:F2975"/>
    <mergeCell ref="A2968:A2971"/>
    <mergeCell ref="B2968:B2971"/>
    <mergeCell ref="C2968:C2971"/>
    <mergeCell ref="D2968:D2971"/>
    <mergeCell ref="E2968:E2971"/>
    <mergeCell ref="F2960:F2963"/>
    <mergeCell ref="A2964:A2967"/>
    <mergeCell ref="B2964:B2967"/>
    <mergeCell ref="C2964:C2967"/>
    <mergeCell ref="D2964:D2967"/>
    <mergeCell ref="E2964:E2967"/>
    <mergeCell ref="F2964:F2967"/>
    <mergeCell ref="A2960:A2963"/>
    <mergeCell ref="B2960:B2963"/>
    <mergeCell ref="C2960:C2963"/>
    <mergeCell ref="D2960:D2963"/>
    <mergeCell ref="E2960:E2963"/>
    <mergeCell ref="F2952:F2955"/>
    <mergeCell ref="A2956:A2959"/>
    <mergeCell ref="B2956:B2959"/>
    <mergeCell ref="C2956:C2959"/>
    <mergeCell ref="D2956:D2959"/>
    <mergeCell ref="E2956:E2959"/>
    <mergeCell ref="F2956:F2959"/>
    <mergeCell ref="A2952:A2955"/>
    <mergeCell ref="B2952:B2955"/>
    <mergeCell ref="C2952:C2955"/>
    <mergeCell ref="D2952:D2955"/>
    <mergeCell ref="E2952:E2955"/>
    <mergeCell ref="F2944:F2947"/>
    <mergeCell ref="A2948:A2951"/>
    <mergeCell ref="B2948:B2951"/>
    <mergeCell ref="C2948:C2951"/>
    <mergeCell ref="D2948:D2951"/>
    <mergeCell ref="E2948:E2951"/>
    <mergeCell ref="F2948:F2951"/>
    <mergeCell ref="A2944:A2947"/>
    <mergeCell ref="B2944:B2947"/>
    <mergeCell ref="C2944:C2947"/>
    <mergeCell ref="D2944:D2947"/>
    <mergeCell ref="E2944:E2947"/>
    <mergeCell ref="F2936:F2939"/>
    <mergeCell ref="A2940:A2943"/>
    <mergeCell ref="B2940:B2943"/>
    <mergeCell ref="C2940:C2943"/>
    <mergeCell ref="D2940:D2943"/>
    <mergeCell ref="E2940:E2943"/>
    <mergeCell ref="F2940:F2943"/>
    <mergeCell ref="A2936:A2939"/>
    <mergeCell ref="B2936:B2939"/>
    <mergeCell ref="C2936:C2939"/>
    <mergeCell ref="D2936:D2939"/>
    <mergeCell ref="E2936:E2939"/>
    <mergeCell ref="F2928:F2931"/>
    <mergeCell ref="A2932:A2935"/>
    <mergeCell ref="B2932:B2935"/>
    <mergeCell ref="C2932:C2935"/>
    <mergeCell ref="D2932:D2935"/>
    <mergeCell ref="E2932:E2935"/>
    <mergeCell ref="F2932:F2935"/>
    <mergeCell ref="A2928:A2931"/>
    <mergeCell ref="B2928:B2931"/>
    <mergeCell ref="C2928:C2931"/>
    <mergeCell ref="D2928:D2931"/>
    <mergeCell ref="E2928:E2931"/>
    <mergeCell ref="F2920:F2923"/>
    <mergeCell ref="A2924:A2927"/>
    <mergeCell ref="B2924:B2927"/>
    <mergeCell ref="C2924:C2927"/>
    <mergeCell ref="D2924:D2927"/>
    <mergeCell ref="E2924:E2927"/>
    <mergeCell ref="F2924:F2927"/>
    <mergeCell ref="A2920:A2923"/>
    <mergeCell ref="B2920:B2923"/>
    <mergeCell ref="C2920:C2923"/>
    <mergeCell ref="D2920:D2923"/>
    <mergeCell ref="E2920:E2923"/>
    <mergeCell ref="F2912:F2915"/>
    <mergeCell ref="A2916:A2919"/>
    <mergeCell ref="B2916:B2919"/>
    <mergeCell ref="C2916:C2919"/>
    <mergeCell ref="D2916:D2919"/>
    <mergeCell ref="E2916:E2919"/>
    <mergeCell ref="F2916:F2919"/>
    <mergeCell ref="A2912:A2915"/>
    <mergeCell ref="B2912:B2915"/>
    <mergeCell ref="C2912:C2915"/>
    <mergeCell ref="D2912:D2915"/>
    <mergeCell ref="E2912:E2915"/>
    <mergeCell ref="F2904:F2907"/>
    <mergeCell ref="A2908:A2911"/>
    <mergeCell ref="B2908:B2911"/>
    <mergeCell ref="C2908:C2911"/>
    <mergeCell ref="D2908:D2911"/>
    <mergeCell ref="E2908:E2911"/>
    <mergeCell ref="F2908:F2911"/>
    <mergeCell ref="A2904:A2907"/>
    <mergeCell ref="B2904:B2907"/>
    <mergeCell ref="C2904:C2907"/>
    <mergeCell ref="D2904:D2907"/>
    <mergeCell ref="E2904:E2907"/>
    <mergeCell ref="F2896:F2899"/>
    <mergeCell ref="A2900:A2903"/>
    <mergeCell ref="B2900:B2903"/>
    <mergeCell ref="C2900:C2903"/>
    <mergeCell ref="D2900:D2903"/>
    <mergeCell ref="E2900:E2903"/>
    <mergeCell ref="F2900:F2903"/>
    <mergeCell ref="A2896:A2899"/>
    <mergeCell ref="B2896:B2899"/>
    <mergeCell ref="C2896:C2899"/>
    <mergeCell ref="D2896:D2899"/>
    <mergeCell ref="E2896:E2899"/>
    <mergeCell ref="F2888:F2891"/>
    <mergeCell ref="A2892:A2895"/>
    <mergeCell ref="B2892:B2895"/>
    <mergeCell ref="C2892:C2895"/>
    <mergeCell ref="D2892:D2895"/>
    <mergeCell ref="E2892:E2895"/>
    <mergeCell ref="F2892:F2895"/>
    <mergeCell ref="A2888:A2891"/>
    <mergeCell ref="B2888:B2891"/>
    <mergeCell ref="C2888:C2891"/>
    <mergeCell ref="D2888:D2891"/>
    <mergeCell ref="E2888:E2891"/>
    <mergeCell ref="F2880:F2883"/>
    <mergeCell ref="A2884:A2887"/>
    <mergeCell ref="B2884:B2887"/>
    <mergeCell ref="C2884:C2887"/>
    <mergeCell ref="D2884:D2887"/>
    <mergeCell ref="E2884:E2887"/>
    <mergeCell ref="F2884:F2887"/>
    <mergeCell ref="A2880:A2883"/>
    <mergeCell ref="B2880:B2883"/>
    <mergeCell ref="C2880:C2883"/>
    <mergeCell ref="D2880:D2883"/>
    <mergeCell ref="E2880:E2883"/>
    <mergeCell ref="F2872:F2875"/>
    <mergeCell ref="A2876:A2879"/>
    <mergeCell ref="B2876:B2879"/>
    <mergeCell ref="C2876:C2879"/>
    <mergeCell ref="D2876:D2879"/>
    <mergeCell ref="E2876:E2879"/>
    <mergeCell ref="F2876:F2879"/>
    <mergeCell ref="A2872:A2875"/>
    <mergeCell ref="B2872:B2875"/>
    <mergeCell ref="C2872:C2875"/>
    <mergeCell ref="D2872:D2875"/>
    <mergeCell ref="E2872:E2875"/>
    <mergeCell ref="F2864:F2867"/>
    <mergeCell ref="A2868:A2871"/>
    <mergeCell ref="B2868:B2871"/>
    <mergeCell ref="C2868:C2871"/>
    <mergeCell ref="D2868:D2871"/>
    <mergeCell ref="E2868:E2871"/>
    <mergeCell ref="F2868:F2871"/>
    <mergeCell ref="A2864:A2867"/>
    <mergeCell ref="B2864:B2867"/>
    <mergeCell ref="C2864:C2867"/>
    <mergeCell ref="D2864:D2867"/>
    <mergeCell ref="E2864:E2867"/>
    <mergeCell ref="F2856:F2859"/>
    <mergeCell ref="A2860:A2863"/>
    <mergeCell ref="B2860:B2863"/>
    <mergeCell ref="C2860:C2863"/>
    <mergeCell ref="D2860:D2863"/>
    <mergeCell ref="E2860:E2863"/>
    <mergeCell ref="F2860:F2863"/>
    <mergeCell ref="A2856:A2859"/>
    <mergeCell ref="B2856:B2859"/>
    <mergeCell ref="C2856:C2859"/>
    <mergeCell ref="D2856:D2859"/>
    <mergeCell ref="E2856:E2859"/>
    <mergeCell ref="F2848:F2851"/>
    <mergeCell ref="A2852:A2855"/>
    <mergeCell ref="B2852:B2855"/>
    <mergeCell ref="C2852:C2855"/>
    <mergeCell ref="D2852:D2855"/>
    <mergeCell ref="E2852:E2855"/>
    <mergeCell ref="F2852:F2855"/>
    <mergeCell ref="A2848:A2851"/>
    <mergeCell ref="B2848:B2851"/>
    <mergeCell ref="C2848:C2851"/>
    <mergeCell ref="D2848:D2851"/>
    <mergeCell ref="E2848:E2851"/>
    <mergeCell ref="F2840:F2843"/>
    <mergeCell ref="A2844:A2847"/>
    <mergeCell ref="B2844:B2847"/>
    <mergeCell ref="C2844:C2847"/>
    <mergeCell ref="D2844:D2847"/>
    <mergeCell ref="E2844:E2847"/>
    <mergeCell ref="F2844:F2847"/>
    <mergeCell ref="A2840:A2843"/>
    <mergeCell ref="B2840:B2843"/>
    <mergeCell ref="C2840:C2843"/>
    <mergeCell ref="D2840:D2843"/>
    <mergeCell ref="E2840:E2843"/>
    <mergeCell ref="F2832:F2835"/>
    <mergeCell ref="A2836:A2839"/>
    <mergeCell ref="B2836:B2839"/>
    <mergeCell ref="C2836:C2839"/>
    <mergeCell ref="D2836:D2839"/>
    <mergeCell ref="E2836:E2839"/>
    <mergeCell ref="F2836:F2839"/>
    <mergeCell ref="A2832:A2835"/>
    <mergeCell ref="B2832:B2835"/>
    <mergeCell ref="C2832:C2835"/>
    <mergeCell ref="D2832:D2835"/>
    <mergeCell ref="E2832:E2835"/>
    <mergeCell ref="F2824:F2827"/>
    <mergeCell ref="A2828:A2831"/>
    <mergeCell ref="B2828:B2831"/>
    <mergeCell ref="C2828:C2831"/>
    <mergeCell ref="D2828:D2831"/>
    <mergeCell ref="E2828:E2831"/>
    <mergeCell ref="F2828:F2831"/>
    <mergeCell ref="A2824:A2827"/>
    <mergeCell ref="B2824:B2827"/>
    <mergeCell ref="C2824:C2827"/>
    <mergeCell ref="D2824:D2827"/>
    <mergeCell ref="E2824:E2827"/>
    <mergeCell ref="F2816:F2819"/>
    <mergeCell ref="A2820:A2823"/>
    <mergeCell ref="B2820:B2823"/>
    <mergeCell ref="C2820:C2823"/>
    <mergeCell ref="D2820:D2823"/>
    <mergeCell ref="E2820:E2823"/>
    <mergeCell ref="F2820:F2823"/>
    <mergeCell ref="A2816:A2819"/>
    <mergeCell ref="B2816:B2819"/>
    <mergeCell ref="C2816:C2819"/>
    <mergeCell ref="D2816:D2819"/>
    <mergeCell ref="E2816:E2819"/>
    <mergeCell ref="F2808:F2811"/>
    <mergeCell ref="A2812:A2815"/>
    <mergeCell ref="B2812:B2815"/>
    <mergeCell ref="C2812:C2815"/>
    <mergeCell ref="D2812:D2815"/>
    <mergeCell ref="E2812:E2815"/>
    <mergeCell ref="F2812:F2815"/>
    <mergeCell ref="A2808:A2811"/>
    <mergeCell ref="B2808:B2811"/>
    <mergeCell ref="C2808:C2811"/>
    <mergeCell ref="D2808:D2811"/>
    <mergeCell ref="E2808:E2811"/>
    <mergeCell ref="F2800:F2803"/>
    <mergeCell ref="A2804:A2807"/>
    <mergeCell ref="B2804:B2807"/>
    <mergeCell ref="C2804:C2807"/>
    <mergeCell ref="D2804:D2807"/>
    <mergeCell ref="E2804:E2807"/>
    <mergeCell ref="F2804:F2807"/>
    <mergeCell ref="A2800:A2803"/>
    <mergeCell ref="B2800:B2803"/>
    <mergeCell ref="C2800:C2803"/>
    <mergeCell ref="D2800:D2803"/>
    <mergeCell ref="E2800:E2803"/>
    <mergeCell ref="F2792:F2795"/>
    <mergeCell ref="A2796:A2799"/>
    <mergeCell ref="B2796:B2799"/>
    <mergeCell ref="C2796:C2799"/>
    <mergeCell ref="D2796:D2799"/>
    <mergeCell ref="E2796:E2799"/>
    <mergeCell ref="F2796:F2799"/>
    <mergeCell ref="A2792:A2795"/>
    <mergeCell ref="B2792:B2795"/>
    <mergeCell ref="C2792:C2795"/>
    <mergeCell ref="D2792:D2795"/>
    <mergeCell ref="E2792:E2795"/>
    <mergeCell ref="F2784:F2787"/>
    <mergeCell ref="A2788:A2791"/>
    <mergeCell ref="B2788:B2791"/>
    <mergeCell ref="C2788:C2791"/>
    <mergeCell ref="D2788:D2791"/>
    <mergeCell ref="E2788:E2791"/>
    <mergeCell ref="F2788:F2791"/>
    <mergeCell ref="A2784:A2787"/>
    <mergeCell ref="B2784:B2787"/>
    <mergeCell ref="C2784:C2787"/>
    <mergeCell ref="D2784:D2787"/>
    <mergeCell ref="E2784:E2787"/>
    <mergeCell ref="F2776:F2779"/>
    <mergeCell ref="A2780:A2783"/>
    <mergeCell ref="B2780:B2783"/>
    <mergeCell ref="C2780:C2783"/>
    <mergeCell ref="D2780:D2783"/>
    <mergeCell ref="E2780:E2783"/>
    <mergeCell ref="F2780:F2783"/>
    <mergeCell ref="A2776:A2779"/>
    <mergeCell ref="B2776:B2779"/>
    <mergeCell ref="C2776:C2779"/>
    <mergeCell ref="D2776:D2779"/>
    <mergeCell ref="E2776:E2779"/>
    <mergeCell ref="F2768:F2771"/>
    <mergeCell ref="A2772:A2775"/>
    <mergeCell ref="B2772:B2775"/>
    <mergeCell ref="C2772:C2775"/>
    <mergeCell ref="D2772:D2775"/>
    <mergeCell ref="E2772:E2775"/>
    <mergeCell ref="F2772:F2775"/>
    <mergeCell ref="A2768:A2771"/>
    <mergeCell ref="B2768:B2771"/>
    <mergeCell ref="C2768:C2771"/>
    <mergeCell ref="D2768:D2771"/>
    <mergeCell ref="E2768:E2771"/>
    <mergeCell ref="F2760:F2763"/>
    <mergeCell ref="A2764:A2767"/>
    <mergeCell ref="B2764:B2767"/>
    <mergeCell ref="C2764:C2767"/>
    <mergeCell ref="D2764:D2767"/>
    <mergeCell ref="E2764:E2767"/>
    <mergeCell ref="F2764:F2767"/>
    <mergeCell ref="A2760:A2763"/>
    <mergeCell ref="B2760:B2763"/>
    <mergeCell ref="C2760:C2763"/>
    <mergeCell ref="D2760:D2763"/>
    <mergeCell ref="E2760:E2763"/>
    <mergeCell ref="F2752:F2755"/>
    <mergeCell ref="A2756:A2759"/>
    <mergeCell ref="B2756:B2759"/>
    <mergeCell ref="C2756:C2759"/>
    <mergeCell ref="D2756:D2759"/>
    <mergeCell ref="E2756:E2759"/>
    <mergeCell ref="F2756:F2759"/>
    <mergeCell ref="A2752:A2755"/>
    <mergeCell ref="B2752:B2755"/>
    <mergeCell ref="C2752:C2755"/>
    <mergeCell ref="D2752:D2755"/>
    <mergeCell ref="E2752:E2755"/>
    <mergeCell ref="F2744:F2747"/>
    <mergeCell ref="A2748:A2751"/>
    <mergeCell ref="B2748:B2751"/>
    <mergeCell ref="C2748:C2751"/>
    <mergeCell ref="D2748:D2751"/>
    <mergeCell ref="E2748:E2751"/>
    <mergeCell ref="F2748:F2751"/>
    <mergeCell ref="A2744:A2747"/>
    <mergeCell ref="B2744:B2747"/>
    <mergeCell ref="C2744:C2747"/>
    <mergeCell ref="D2744:D2747"/>
    <mergeCell ref="E2744:E2747"/>
    <mergeCell ref="F2736:F2739"/>
    <mergeCell ref="A2740:A2743"/>
    <mergeCell ref="B2740:B2743"/>
    <mergeCell ref="C2740:C2743"/>
    <mergeCell ref="D2740:D2743"/>
    <mergeCell ref="E2740:E2743"/>
    <mergeCell ref="F2740:F2743"/>
    <mergeCell ref="A2736:A2739"/>
    <mergeCell ref="B2736:B2739"/>
    <mergeCell ref="C2736:C2739"/>
    <mergeCell ref="D2736:D2739"/>
    <mergeCell ref="E2736:E2739"/>
    <mergeCell ref="F2728:F2731"/>
    <mergeCell ref="A2732:A2735"/>
    <mergeCell ref="B2732:B2735"/>
    <mergeCell ref="C2732:C2735"/>
    <mergeCell ref="D2732:D2735"/>
    <mergeCell ref="E2732:E2735"/>
    <mergeCell ref="F2732:F2735"/>
    <mergeCell ref="A2728:A2731"/>
    <mergeCell ref="B2728:B2731"/>
    <mergeCell ref="C2728:C2731"/>
    <mergeCell ref="D2728:D2731"/>
    <mergeCell ref="E2728:E2731"/>
    <mergeCell ref="F2720:F2723"/>
    <mergeCell ref="A2724:A2727"/>
    <mergeCell ref="B2724:B2727"/>
    <mergeCell ref="C2724:C2727"/>
    <mergeCell ref="D2724:D2727"/>
    <mergeCell ref="E2724:E2727"/>
    <mergeCell ref="F2724:F2727"/>
    <mergeCell ref="A2720:A2723"/>
    <mergeCell ref="B2720:B2723"/>
    <mergeCell ref="C2720:C2723"/>
    <mergeCell ref="D2720:D2723"/>
    <mergeCell ref="E2720:E2723"/>
    <mergeCell ref="F2712:F2715"/>
    <mergeCell ref="A2716:A2719"/>
    <mergeCell ref="B2716:B2719"/>
    <mergeCell ref="C2716:C2719"/>
    <mergeCell ref="D2716:D2719"/>
    <mergeCell ref="E2716:E2719"/>
    <mergeCell ref="F2716:F2719"/>
    <mergeCell ref="A2712:A2715"/>
    <mergeCell ref="B2712:B2715"/>
    <mergeCell ref="C2712:C2715"/>
    <mergeCell ref="D2712:D2715"/>
    <mergeCell ref="E2712:E2715"/>
    <mergeCell ref="F2704:F2707"/>
    <mergeCell ref="A2708:A2711"/>
    <mergeCell ref="B2708:B2711"/>
    <mergeCell ref="C2708:C2711"/>
    <mergeCell ref="D2708:D2711"/>
    <mergeCell ref="E2708:E2711"/>
    <mergeCell ref="F2708:F2711"/>
    <mergeCell ref="A2704:A2707"/>
    <mergeCell ref="B2704:B2707"/>
    <mergeCell ref="C2704:C2707"/>
    <mergeCell ref="D2704:D2707"/>
    <mergeCell ref="E2704:E2707"/>
    <mergeCell ref="F2696:F2699"/>
    <mergeCell ref="A2700:A2703"/>
    <mergeCell ref="B2700:B2703"/>
    <mergeCell ref="C2700:C2703"/>
    <mergeCell ref="D2700:D2703"/>
    <mergeCell ref="E2700:E2703"/>
    <mergeCell ref="F2700:F2703"/>
    <mergeCell ref="A2696:A2699"/>
    <mergeCell ref="B2696:B2699"/>
    <mergeCell ref="C2696:C2699"/>
    <mergeCell ref="D2696:D2699"/>
    <mergeCell ref="E2696:E2699"/>
    <mergeCell ref="F2688:F2691"/>
    <mergeCell ref="A2692:A2695"/>
    <mergeCell ref="B2692:B2695"/>
    <mergeCell ref="C2692:C2695"/>
    <mergeCell ref="D2692:D2695"/>
    <mergeCell ref="E2692:E2695"/>
    <mergeCell ref="F2692:F2695"/>
    <mergeCell ref="A2688:A2691"/>
    <mergeCell ref="B2688:B2691"/>
    <mergeCell ref="C2688:C2691"/>
    <mergeCell ref="D2688:D2691"/>
    <mergeCell ref="E2688:E2691"/>
    <mergeCell ref="F2680:F2683"/>
    <mergeCell ref="A2684:A2687"/>
    <mergeCell ref="B2684:B2687"/>
    <mergeCell ref="C2684:C2687"/>
    <mergeCell ref="D2684:D2687"/>
    <mergeCell ref="E2684:E2687"/>
    <mergeCell ref="F2684:F2687"/>
    <mergeCell ref="A2680:A2683"/>
    <mergeCell ref="B2680:B2683"/>
    <mergeCell ref="C2680:C2683"/>
    <mergeCell ref="D2680:D2683"/>
    <mergeCell ref="E2680:E2683"/>
    <mergeCell ref="F2672:F2675"/>
    <mergeCell ref="A2676:A2679"/>
    <mergeCell ref="B2676:B2679"/>
    <mergeCell ref="C2676:C2679"/>
    <mergeCell ref="D2676:D2679"/>
    <mergeCell ref="E2676:E2679"/>
    <mergeCell ref="F2676:F2679"/>
    <mergeCell ref="A2672:A2675"/>
    <mergeCell ref="B2672:B2675"/>
    <mergeCell ref="C2672:C2675"/>
    <mergeCell ref="D2672:D2675"/>
    <mergeCell ref="E2672:E2675"/>
    <mergeCell ref="F2664:F2667"/>
    <mergeCell ref="A2668:A2671"/>
    <mergeCell ref="B2668:B2671"/>
    <mergeCell ref="C2668:C2671"/>
    <mergeCell ref="D2668:D2671"/>
    <mergeCell ref="E2668:E2671"/>
    <mergeCell ref="F2668:F2671"/>
    <mergeCell ref="A2664:A2667"/>
    <mergeCell ref="B2664:B2667"/>
    <mergeCell ref="C2664:C2667"/>
    <mergeCell ref="D2664:D2667"/>
    <mergeCell ref="E2664:E2667"/>
    <mergeCell ref="F2656:F2659"/>
    <mergeCell ref="A2660:A2663"/>
    <mergeCell ref="B2660:B2663"/>
    <mergeCell ref="C2660:C2663"/>
    <mergeCell ref="D2660:D2663"/>
    <mergeCell ref="E2660:E2663"/>
    <mergeCell ref="F2660:F2663"/>
    <mergeCell ref="A2656:A2659"/>
    <mergeCell ref="B2656:B2659"/>
    <mergeCell ref="C2656:C2659"/>
    <mergeCell ref="D2656:D2659"/>
    <mergeCell ref="E2656:E2659"/>
    <mergeCell ref="F2648:F2651"/>
    <mergeCell ref="A2652:A2655"/>
    <mergeCell ref="B2652:B2655"/>
    <mergeCell ref="C2652:C2655"/>
    <mergeCell ref="D2652:D2655"/>
    <mergeCell ref="E2652:E2655"/>
    <mergeCell ref="F2652:F2655"/>
    <mergeCell ref="A2648:A2651"/>
    <mergeCell ref="B2648:B2651"/>
    <mergeCell ref="C2648:C2651"/>
    <mergeCell ref="D2648:D2651"/>
    <mergeCell ref="E2648:E2651"/>
    <mergeCell ref="F2640:F2643"/>
    <mergeCell ref="A2644:A2647"/>
    <mergeCell ref="B2644:B2647"/>
    <mergeCell ref="C2644:C2647"/>
    <mergeCell ref="D2644:D2647"/>
    <mergeCell ref="E2644:E2647"/>
    <mergeCell ref="F2644:F2647"/>
    <mergeCell ref="A2640:A2643"/>
    <mergeCell ref="B2640:B2643"/>
    <mergeCell ref="C2640:C2643"/>
    <mergeCell ref="D2640:D2643"/>
    <mergeCell ref="E2640:E2643"/>
    <mergeCell ref="F2632:F2635"/>
    <mergeCell ref="A2636:A2639"/>
    <mergeCell ref="B2636:B2639"/>
    <mergeCell ref="C2636:C2639"/>
    <mergeCell ref="D2636:D2639"/>
    <mergeCell ref="E2636:E2639"/>
    <mergeCell ref="F2636:F2639"/>
    <mergeCell ref="A2632:A2635"/>
    <mergeCell ref="B2632:B2635"/>
    <mergeCell ref="C2632:C2635"/>
    <mergeCell ref="D2632:D2635"/>
    <mergeCell ref="E2632:E2635"/>
    <mergeCell ref="F2624:F2627"/>
    <mergeCell ref="A2628:A2631"/>
    <mergeCell ref="B2628:B2631"/>
    <mergeCell ref="C2628:C2631"/>
    <mergeCell ref="D2628:D2631"/>
    <mergeCell ref="E2628:E2631"/>
    <mergeCell ref="F2628:F2631"/>
    <mergeCell ref="A2624:A2627"/>
    <mergeCell ref="B2624:B2627"/>
    <mergeCell ref="C2624:C2627"/>
    <mergeCell ref="D2624:D2627"/>
    <mergeCell ref="E2624:E2627"/>
    <mergeCell ref="F2616:F2619"/>
    <mergeCell ref="A2620:A2623"/>
    <mergeCell ref="B2620:B2623"/>
    <mergeCell ref="C2620:C2623"/>
    <mergeCell ref="D2620:D2623"/>
    <mergeCell ref="E2620:E2623"/>
    <mergeCell ref="F2620:F2623"/>
    <mergeCell ref="A2616:A2619"/>
    <mergeCell ref="B2616:B2619"/>
    <mergeCell ref="C2616:C2619"/>
    <mergeCell ref="D2616:D2619"/>
    <mergeCell ref="E2616:E2619"/>
    <mergeCell ref="F2608:F2611"/>
    <mergeCell ref="A2612:A2615"/>
    <mergeCell ref="B2612:B2615"/>
    <mergeCell ref="C2612:C2615"/>
    <mergeCell ref="D2612:D2615"/>
    <mergeCell ref="E2612:E2615"/>
    <mergeCell ref="F2612:F2615"/>
    <mergeCell ref="A2608:A2611"/>
    <mergeCell ref="B2608:B2611"/>
    <mergeCell ref="C2608:C2611"/>
    <mergeCell ref="D2608:D2611"/>
    <mergeCell ref="E2608:E2611"/>
    <mergeCell ref="F2600:F2603"/>
    <mergeCell ref="A2604:A2607"/>
    <mergeCell ref="B2604:B2607"/>
    <mergeCell ref="C2604:C2607"/>
    <mergeCell ref="D2604:D2607"/>
    <mergeCell ref="E2604:E2607"/>
    <mergeCell ref="F2604:F2607"/>
    <mergeCell ref="A2600:A2603"/>
    <mergeCell ref="B2600:B2603"/>
    <mergeCell ref="C2600:C2603"/>
    <mergeCell ref="D2600:D2603"/>
    <mergeCell ref="E2600:E2603"/>
    <mergeCell ref="F2592:F2595"/>
    <mergeCell ref="A2596:A2599"/>
    <mergeCell ref="B2596:B2599"/>
    <mergeCell ref="C2596:C2599"/>
    <mergeCell ref="D2596:D2599"/>
    <mergeCell ref="E2596:E2599"/>
    <mergeCell ref="F2596:F2599"/>
    <mergeCell ref="A2592:A2595"/>
    <mergeCell ref="B2592:B2595"/>
    <mergeCell ref="C2592:C2595"/>
    <mergeCell ref="D2592:D2595"/>
    <mergeCell ref="E2592:E2595"/>
    <mergeCell ref="F2584:F2587"/>
    <mergeCell ref="A2588:A2591"/>
    <mergeCell ref="B2588:B2591"/>
    <mergeCell ref="C2588:C2591"/>
    <mergeCell ref="D2588:D2591"/>
    <mergeCell ref="E2588:E2591"/>
    <mergeCell ref="F2588:F2591"/>
    <mergeCell ref="A2584:A2587"/>
    <mergeCell ref="B2584:B2587"/>
    <mergeCell ref="C2584:C2587"/>
    <mergeCell ref="D2584:D2587"/>
    <mergeCell ref="E2584:E2587"/>
    <mergeCell ref="F2576:F2579"/>
    <mergeCell ref="A2580:A2583"/>
    <mergeCell ref="B2580:B2583"/>
    <mergeCell ref="C2580:C2583"/>
    <mergeCell ref="D2580:D2583"/>
    <mergeCell ref="E2580:E2583"/>
    <mergeCell ref="F2580:F2583"/>
    <mergeCell ref="A2576:A2579"/>
    <mergeCell ref="B2576:B2579"/>
    <mergeCell ref="C2576:C2579"/>
    <mergeCell ref="D2576:D2579"/>
    <mergeCell ref="E2576:E2579"/>
    <mergeCell ref="F2568:F2571"/>
    <mergeCell ref="A2572:A2575"/>
    <mergeCell ref="B2572:B2575"/>
    <mergeCell ref="C2572:C2575"/>
    <mergeCell ref="D2572:D2575"/>
    <mergeCell ref="E2572:E2575"/>
    <mergeCell ref="F2572:F2575"/>
    <mergeCell ref="A2568:A2571"/>
    <mergeCell ref="B2568:B2571"/>
    <mergeCell ref="C2568:C2571"/>
    <mergeCell ref="D2568:D2571"/>
    <mergeCell ref="E2568:E2571"/>
    <mergeCell ref="F2560:F2563"/>
    <mergeCell ref="A2564:A2567"/>
    <mergeCell ref="B2564:B2567"/>
    <mergeCell ref="C2564:C2567"/>
    <mergeCell ref="D2564:D2567"/>
    <mergeCell ref="E2564:E2567"/>
    <mergeCell ref="F2564:F2567"/>
    <mergeCell ref="A2560:A2563"/>
    <mergeCell ref="B2560:B2563"/>
    <mergeCell ref="C2560:C2563"/>
    <mergeCell ref="D2560:D2563"/>
    <mergeCell ref="E2560:E2563"/>
    <mergeCell ref="F2552:F2555"/>
    <mergeCell ref="A2556:A2559"/>
    <mergeCell ref="B2556:B2559"/>
    <mergeCell ref="C2556:C2559"/>
    <mergeCell ref="D2556:D2559"/>
    <mergeCell ref="E2556:E2559"/>
    <mergeCell ref="F2556:F2559"/>
    <mergeCell ref="A2552:A2555"/>
    <mergeCell ref="B2552:B2555"/>
    <mergeCell ref="C2552:C2555"/>
    <mergeCell ref="D2552:D2555"/>
    <mergeCell ref="E2552:E2555"/>
    <mergeCell ref="F2544:F2547"/>
    <mergeCell ref="A2548:A2551"/>
    <mergeCell ref="B2548:B2551"/>
    <mergeCell ref="C2548:C2551"/>
    <mergeCell ref="D2548:D2551"/>
    <mergeCell ref="E2548:E2551"/>
    <mergeCell ref="F2548:F2551"/>
    <mergeCell ref="A2544:A2547"/>
    <mergeCell ref="B2544:B2547"/>
    <mergeCell ref="C2544:C2547"/>
    <mergeCell ref="D2544:D2547"/>
    <mergeCell ref="E2544:E2547"/>
    <mergeCell ref="F2536:F2539"/>
    <mergeCell ref="A2540:A2543"/>
    <mergeCell ref="B2540:B2543"/>
    <mergeCell ref="C2540:C2543"/>
    <mergeCell ref="D2540:D2543"/>
    <mergeCell ref="E2540:E2543"/>
    <mergeCell ref="F2540:F2543"/>
    <mergeCell ref="A2536:A2539"/>
    <mergeCell ref="B2536:B2539"/>
    <mergeCell ref="C2536:C2539"/>
    <mergeCell ref="D2536:D2539"/>
    <mergeCell ref="E2536:E2539"/>
    <mergeCell ref="F2528:F2531"/>
    <mergeCell ref="A2532:A2535"/>
    <mergeCell ref="B2532:B2535"/>
    <mergeCell ref="C2532:C2535"/>
    <mergeCell ref="D2532:D2535"/>
    <mergeCell ref="E2532:E2535"/>
    <mergeCell ref="F2532:F2535"/>
    <mergeCell ref="A2528:A2531"/>
    <mergeCell ref="B2528:B2531"/>
    <mergeCell ref="C2528:C2531"/>
    <mergeCell ref="D2528:D2531"/>
    <mergeCell ref="E2528:E2531"/>
    <mergeCell ref="F2520:F2523"/>
    <mergeCell ref="A2524:A2527"/>
    <mergeCell ref="B2524:B2527"/>
    <mergeCell ref="C2524:C2527"/>
    <mergeCell ref="D2524:D2527"/>
    <mergeCell ref="E2524:E2527"/>
    <mergeCell ref="F2524:F2527"/>
    <mergeCell ref="A2520:A2523"/>
    <mergeCell ref="B2520:B2523"/>
    <mergeCell ref="C2520:C2523"/>
    <mergeCell ref="D2520:D2523"/>
    <mergeCell ref="E2520:E2523"/>
    <mergeCell ref="F2512:F2515"/>
    <mergeCell ref="A2516:A2519"/>
    <mergeCell ref="B2516:B2519"/>
    <mergeCell ref="C2516:C2519"/>
    <mergeCell ref="D2516:D2519"/>
    <mergeCell ref="E2516:E2519"/>
    <mergeCell ref="F2516:F2519"/>
    <mergeCell ref="A2512:A2515"/>
    <mergeCell ref="B2512:B2515"/>
    <mergeCell ref="C2512:C2515"/>
    <mergeCell ref="D2512:D2515"/>
    <mergeCell ref="E2512:E2515"/>
    <mergeCell ref="F2504:F2507"/>
    <mergeCell ref="A2508:A2511"/>
    <mergeCell ref="B2508:B2511"/>
    <mergeCell ref="C2508:C2511"/>
    <mergeCell ref="D2508:D2511"/>
    <mergeCell ref="E2508:E2511"/>
    <mergeCell ref="F2508:F2511"/>
    <mergeCell ref="A2504:A2507"/>
    <mergeCell ref="B2504:B2507"/>
    <mergeCell ref="C2504:C2507"/>
    <mergeCell ref="D2504:D2507"/>
    <mergeCell ref="E2504:E2507"/>
    <mergeCell ref="F2496:F2499"/>
    <mergeCell ref="A2500:A2503"/>
    <mergeCell ref="B2500:B2503"/>
    <mergeCell ref="C2500:C2503"/>
    <mergeCell ref="D2500:D2503"/>
    <mergeCell ref="E2500:E2503"/>
    <mergeCell ref="F2500:F2503"/>
    <mergeCell ref="A2496:A2499"/>
    <mergeCell ref="B2496:B2499"/>
    <mergeCell ref="C2496:C2499"/>
    <mergeCell ref="D2496:D2499"/>
    <mergeCell ref="E2496:E2499"/>
    <mergeCell ref="F2488:F2491"/>
    <mergeCell ref="A2492:A2495"/>
    <mergeCell ref="B2492:B2495"/>
    <mergeCell ref="C2492:C2495"/>
    <mergeCell ref="D2492:D2495"/>
    <mergeCell ref="E2492:E2495"/>
    <mergeCell ref="F2492:F2495"/>
    <mergeCell ref="A2488:A2491"/>
    <mergeCell ref="B2488:B2491"/>
    <mergeCell ref="C2488:C2491"/>
    <mergeCell ref="D2488:D2491"/>
    <mergeCell ref="E2488:E2491"/>
    <mergeCell ref="F2480:F2483"/>
    <mergeCell ref="A2484:A2487"/>
    <mergeCell ref="B2484:B2487"/>
    <mergeCell ref="C2484:C2487"/>
    <mergeCell ref="D2484:D2487"/>
    <mergeCell ref="E2484:E2487"/>
    <mergeCell ref="F2484:F2487"/>
    <mergeCell ref="A2480:A2483"/>
    <mergeCell ref="B2480:B2483"/>
    <mergeCell ref="C2480:C2483"/>
    <mergeCell ref="D2480:D2483"/>
    <mergeCell ref="E2480:E2483"/>
    <mergeCell ref="F2472:F2475"/>
    <mergeCell ref="A2476:A2479"/>
    <mergeCell ref="B2476:B2479"/>
    <mergeCell ref="C2476:C2479"/>
    <mergeCell ref="D2476:D2479"/>
    <mergeCell ref="E2476:E2479"/>
    <mergeCell ref="F2476:F2479"/>
    <mergeCell ref="A2472:A2475"/>
    <mergeCell ref="B2472:B2475"/>
    <mergeCell ref="C2472:C2475"/>
    <mergeCell ref="D2472:D2475"/>
    <mergeCell ref="E2472:E2475"/>
    <mergeCell ref="F2464:F2467"/>
    <mergeCell ref="A2468:A2471"/>
    <mergeCell ref="B2468:B2471"/>
    <mergeCell ref="C2468:C2471"/>
    <mergeCell ref="D2468:D2471"/>
    <mergeCell ref="E2468:E2471"/>
    <mergeCell ref="F2468:F2471"/>
    <mergeCell ref="A2464:A2467"/>
    <mergeCell ref="B2464:B2467"/>
    <mergeCell ref="C2464:C2467"/>
    <mergeCell ref="D2464:D2467"/>
    <mergeCell ref="E2464:E2467"/>
    <mergeCell ref="F2456:F2459"/>
    <mergeCell ref="A2460:A2463"/>
    <mergeCell ref="B2460:B2463"/>
    <mergeCell ref="C2460:C2463"/>
    <mergeCell ref="D2460:D2463"/>
    <mergeCell ref="E2460:E2463"/>
    <mergeCell ref="F2460:F2463"/>
    <mergeCell ref="A2456:A2459"/>
    <mergeCell ref="B2456:B2459"/>
    <mergeCell ref="C2456:C2459"/>
    <mergeCell ref="D2456:D2459"/>
    <mergeCell ref="E2456:E2459"/>
    <mergeCell ref="F2448:F2451"/>
    <mergeCell ref="A2452:A2455"/>
    <mergeCell ref="B2452:B2455"/>
    <mergeCell ref="C2452:C2455"/>
    <mergeCell ref="D2452:D2455"/>
    <mergeCell ref="E2452:E2455"/>
    <mergeCell ref="F2452:F2455"/>
    <mergeCell ref="A2448:A2451"/>
    <mergeCell ref="B2448:B2451"/>
    <mergeCell ref="C2448:C2451"/>
    <mergeCell ref="D2448:D2451"/>
    <mergeCell ref="E2448:E2451"/>
    <mergeCell ref="F2440:F2443"/>
    <mergeCell ref="A2444:A2447"/>
    <mergeCell ref="B2444:B2447"/>
    <mergeCell ref="C2444:C2447"/>
    <mergeCell ref="D2444:D2447"/>
    <mergeCell ref="E2444:E2447"/>
    <mergeCell ref="F2444:F2447"/>
    <mergeCell ref="A2440:A2443"/>
    <mergeCell ref="B2440:B2443"/>
    <mergeCell ref="C2440:C2443"/>
    <mergeCell ref="D2440:D2443"/>
    <mergeCell ref="E2440:E2443"/>
    <mergeCell ref="F2432:F2435"/>
    <mergeCell ref="A2436:A2439"/>
    <mergeCell ref="B2436:B2439"/>
    <mergeCell ref="C2436:C2439"/>
    <mergeCell ref="D2436:D2439"/>
    <mergeCell ref="E2436:E2439"/>
    <mergeCell ref="F2436:F2439"/>
    <mergeCell ref="A2432:A2435"/>
    <mergeCell ref="B2432:B2435"/>
    <mergeCell ref="C2432:C2435"/>
    <mergeCell ref="D2432:D2435"/>
    <mergeCell ref="E2432:E2435"/>
    <mergeCell ref="F2424:F2427"/>
    <mergeCell ref="A2428:A2431"/>
    <mergeCell ref="B2428:B2431"/>
    <mergeCell ref="C2428:C2431"/>
    <mergeCell ref="D2428:D2431"/>
    <mergeCell ref="E2428:E2431"/>
    <mergeCell ref="F2428:F2431"/>
    <mergeCell ref="A2424:A2427"/>
    <mergeCell ref="B2424:B2427"/>
    <mergeCell ref="C2424:C2427"/>
    <mergeCell ref="D2424:D2427"/>
    <mergeCell ref="E2424:E2427"/>
    <mergeCell ref="F2416:F2419"/>
    <mergeCell ref="A2420:A2423"/>
    <mergeCell ref="B2420:B2423"/>
    <mergeCell ref="C2420:C2423"/>
    <mergeCell ref="D2420:D2423"/>
    <mergeCell ref="E2420:E2423"/>
    <mergeCell ref="F2420:F2423"/>
    <mergeCell ref="A2416:A2419"/>
    <mergeCell ref="B2416:B2419"/>
    <mergeCell ref="C2416:C2419"/>
    <mergeCell ref="D2416:D2419"/>
    <mergeCell ref="E2416:E2419"/>
    <mergeCell ref="F2408:F2411"/>
    <mergeCell ref="A2412:A2415"/>
    <mergeCell ref="B2412:B2415"/>
    <mergeCell ref="C2412:C2415"/>
    <mergeCell ref="D2412:D2415"/>
    <mergeCell ref="E2412:E2415"/>
    <mergeCell ref="F2412:F2415"/>
    <mergeCell ref="A2408:A2411"/>
    <mergeCell ref="B2408:B2411"/>
    <mergeCell ref="C2408:C2411"/>
    <mergeCell ref="D2408:D2411"/>
    <mergeCell ref="E2408:E2411"/>
    <mergeCell ref="F2400:F2403"/>
    <mergeCell ref="A2404:A2407"/>
    <mergeCell ref="B2404:B2407"/>
    <mergeCell ref="C2404:C2407"/>
    <mergeCell ref="D2404:D2407"/>
    <mergeCell ref="E2404:E2407"/>
    <mergeCell ref="F2404:F2407"/>
    <mergeCell ref="A2400:A2403"/>
    <mergeCell ref="B2400:B2403"/>
    <mergeCell ref="C2400:C2403"/>
    <mergeCell ref="D2400:D2403"/>
    <mergeCell ref="E2400:E2403"/>
    <mergeCell ref="F2392:F2395"/>
    <mergeCell ref="A2396:A2399"/>
    <mergeCell ref="B2396:B2399"/>
    <mergeCell ref="C2396:C2399"/>
    <mergeCell ref="D2396:D2399"/>
    <mergeCell ref="E2396:E2399"/>
    <mergeCell ref="F2396:F2399"/>
    <mergeCell ref="A2392:A2395"/>
    <mergeCell ref="B2392:B2395"/>
    <mergeCell ref="C2392:C2395"/>
    <mergeCell ref="D2392:D2395"/>
    <mergeCell ref="E2392:E2395"/>
    <mergeCell ref="F2384:F2387"/>
    <mergeCell ref="A2388:A2391"/>
    <mergeCell ref="B2388:B2391"/>
    <mergeCell ref="C2388:C2391"/>
    <mergeCell ref="D2388:D2391"/>
    <mergeCell ref="E2388:E2391"/>
    <mergeCell ref="F2388:F2391"/>
    <mergeCell ref="A2384:A2387"/>
    <mergeCell ref="B2384:B2387"/>
    <mergeCell ref="C2384:C2387"/>
    <mergeCell ref="D2384:D2387"/>
    <mergeCell ref="E2384:E2387"/>
    <mergeCell ref="F2376:F2379"/>
    <mergeCell ref="A2380:A2383"/>
    <mergeCell ref="B2380:B2383"/>
    <mergeCell ref="C2380:C2383"/>
    <mergeCell ref="D2380:D2383"/>
    <mergeCell ref="E2380:E2383"/>
    <mergeCell ref="F2380:F2383"/>
    <mergeCell ref="A2376:A2379"/>
    <mergeCell ref="B2376:B2379"/>
    <mergeCell ref="C2376:C2379"/>
    <mergeCell ref="D2376:D2379"/>
    <mergeCell ref="E2376:E2379"/>
    <mergeCell ref="F2368:F2371"/>
    <mergeCell ref="A2372:A2375"/>
    <mergeCell ref="B2372:B2375"/>
    <mergeCell ref="C2372:C2375"/>
    <mergeCell ref="D2372:D2375"/>
    <mergeCell ref="E2372:E2375"/>
    <mergeCell ref="F2372:F2375"/>
    <mergeCell ref="A2368:A2371"/>
    <mergeCell ref="B2368:B2371"/>
    <mergeCell ref="C2368:C2371"/>
    <mergeCell ref="D2368:D2371"/>
    <mergeCell ref="E2368:E2371"/>
    <mergeCell ref="F2360:F2363"/>
    <mergeCell ref="A2364:A2367"/>
    <mergeCell ref="B2364:B2367"/>
    <mergeCell ref="C2364:C2367"/>
    <mergeCell ref="D2364:D2367"/>
    <mergeCell ref="E2364:E2367"/>
    <mergeCell ref="F2364:F2367"/>
    <mergeCell ref="A2360:A2363"/>
    <mergeCell ref="B2360:B2363"/>
    <mergeCell ref="C2360:C2363"/>
    <mergeCell ref="D2360:D2363"/>
    <mergeCell ref="E2360:E2363"/>
    <mergeCell ref="F2352:F2355"/>
    <mergeCell ref="A2356:A2359"/>
    <mergeCell ref="B2356:B2359"/>
    <mergeCell ref="C2356:C2359"/>
    <mergeCell ref="D2356:D2359"/>
    <mergeCell ref="E2356:E2359"/>
    <mergeCell ref="F2356:F2359"/>
    <mergeCell ref="A2352:A2355"/>
    <mergeCell ref="B2352:B2355"/>
    <mergeCell ref="C2352:C2355"/>
    <mergeCell ref="D2352:D2355"/>
    <mergeCell ref="E2352:E2355"/>
    <mergeCell ref="F2344:F2347"/>
    <mergeCell ref="A2348:A2351"/>
    <mergeCell ref="B2348:B2351"/>
    <mergeCell ref="C2348:C2351"/>
    <mergeCell ref="D2348:D2351"/>
    <mergeCell ref="E2348:E2351"/>
    <mergeCell ref="F2348:F2351"/>
    <mergeCell ref="A2344:A2347"/>
    <mergeCell ref="B2344:B2347"/>
    <mergeCell ref="C2344:C2347"/>
    <mergeCell ref="D2344:D2347"/>
    <mergeCell ref="E2344:E2347"/>
    <mergeCell ref="F2336:F2339"/>
    <mergeCell ref="A2340:A2343"/>
    <mergeCell ref="B2340:B2343"/>
    <mergeCell ref="C2340:C2343"/>
    <mergeCell ref="D2340:D2343"/>
    <mergeCell ref="E2340:E2343"/>
    <mergeCell ref="F2340:F2343"/>
    <mergeCell ref="A2336:A2339"/>
    <mergeCell ref="B2336:B2339"/>
    <mergeCell ref="C2336:C2339"/>
    <mergeCell ref="D2336:D2339"/>
    <mergeCell ref="E2336:E2339"/>
    <mergeCell ref="F2328:F2331"/>
    <mergeCell ref="A2332:A2335"/>
    <mergeCell ref="B2332:B2335"/>
    <mergeCell ref="C2332:C2335"/>
    <mergeCell ref="D2332:D2335"/>
    <mergeCell ref="E2332:E2335"/>
    <mergeCell ref="F2332:F2335"/>
    <mergeCell ref="A2328:A2331"/>
    <mergeCell ref="B2328:B2331"/>
    <mergeCell ref="C2328:C2331"/>
    <mergeCell ref="D2328:D2331"/>
    <mergeCell ref="E2328:E2331"/>
    <mergeCell ref="F2320:F2323"/>
    <mergeCell ref="A2324:A2327"/>
    <mergeCell ref="B2324:B2327"/>
    <mergeCell ref="C2324:C2327"/>
    <mergeCell ref="D2324:D2327"/>
    <mergeCell ref="E2324:E2327"/>
    <mergeCell ref="F2324:F2327"/>
    <mergeCell ref="A2320:A2323"/>
    <mergeCell ref="B2320:B2323"/>
    <mergeCell ref="C2320:C2323"/>
    <mergeCell ref="D2320:D2323"/>
    <mergeCell ref="E2320:E2323"/>
    <mergeCell ref="F2312:F2315"/>
    <mergeCell ref="A2316:A2319"/>
    <mergeCell ref="B2316:B2319"/>
    <mergeCell ref="C2316:C2319"/>
    <mergeCell ref="D2316:D2319"/>
    <mergeCell ref="E2316:E2319"/>
    <mergeCell ref="F2316:F2319"/>
    <mergeCell ref="A2312:A2315"/>
    <mergeCell ref="B2312:B2315"/>
    <mergeCell ref="C2312:C2315"/>
    <mergeCell ref="D2312:D2315"/>
    <mergeCell ref="E2312:E2315"/>
    <mergeCell ref="F2304:F2307"/>
    <mergeCell ref="A2308:A2311"/>
    <mergeCell ref="B2308:B2311"/>
    <mergeCell ref="C2308:C2311"/>
    <mergeCell ref="D2308:D2311"/>
    <mergeCell ref="E2308:E2311"/>
    <mergeCell ref="F2308:F2311"/>
    <mergeCell ref="A2304:A2307"/>
    <mergeCell ref="B2304:B2307"/>
    <mergeCell ref="C2304:C2307"/>
    <mergeCell ref="D2304:D2307"/>
    <mergeCell ref="E2304:E2307"/>
    <mergeCell ref="F2296:F2299"/>
    <mergeCell ref="A2300:A2303"/>
    <mergeCell ref="B2300:B2303"/>
    <mergeCell ref="C2300:C2303"/>
    <mergeCell ref="D2300:D2303"/>
    <mergeCell ref="E2300:E2303"/>
    <mergeCell ref="F2300:F2303"/>
    <mergeCell ref="A2296:A2299"/>
    <mergeCell ref="B2296:B2299"/>
    <mergeCell ref="C2296:C2299"/>
    <mergeCell ref="D2296:D2299"/>
    <mergeCell ref="E2296:E2299"/>
    <mergeCell ref="F2288:F2291"/>
    <mergeCell ref="A2292:A2295"/>
    <mergeCell ref="B2292:B2295"/>
    <mergeCell ref="C2292:C2295"/>
    <mergeCell ref="D2292:D2295"/>
    <mergeCell ref="E2292:E2295"/>
    <mergeCell ref="F2292:F2295"/>
    <mergeCell ref="A2288:A2291"/>
    <mergeCell ref="B2288:B2291"/>
    <mergeCell ref="C2288:C2291"/>
    <mergeCell ref="D2288:D2291"/>
    <mergeCell ref="E2288:E2291"/>
    <mergeCell ref="F2280:F2283"/>
    <mergeCell ref="A2284:A2287"/>
    <mergeCell ref="B2284:B2287"/>
    <mergeCell ref="C2284:C2287"/>
    <mergeCell ref="D2284:D2287"/>
    <mergeCell ref="E2284:E2287"/>
    <mergeCell ref="F2284:F2287"/>
    <mergeCell ref="A2280:A2283"/>
    <mergeCell ref="B2280:B2283"/>
    <mergeCell ref="C2280:C2283"/>
    <mergeCell ref="D2280:D2283"/>
    <mergeCell ref="E2280:E2283"/>
    <mergeCell ref="F2272:F2275"/>
    <mergeCell ref="A2276:A2279"/>
    <mergeCell ref="B2276:B2279"/>
    <mergeCell ref="C2276:C2279"/>
    <mergeCell ref="D2276:D2279"/>
    <mergeCell ref="E2276:E2279"/>
    <mergeCell ref="F2276:F2279"/>
    <mergeCell ref="A2272:A2275"/>
    <mergeCell ref="B2272:B2275"/>
    <mergeCell ref="C2272:C2275"/>
    <mergeCell ref="D2272:D2275"/>
    <mergeCell ref="E2272:E2275"/>
    <mergeCell ref="F2264:F2267"/>
    <mergeCell ref="A2268:A2271"/>
    <mergeCell ref="B2268:B2271"/>
    <mergeCell ref="C2268:C2271"/>
    <mergeCell ref="D2268:D2271"/>
    <mergeCell ref="E2268:E2271"/>
    <mergeCell ref="F2268:F2271"/>
    <mergeCell ref="A2264:A2267"/>
    <mergeCell ref="B2264:B2267"/>
    <mergeCell ref="C2264:C2267"/>
    <mergeCell ref="D2264:D2267"/>
    <mergeCell ref="E2264:E2267"/>
    <mergeCell ref="F2256:F2259"/>
    <mergeCell ref="A2260:A2263"/>
    <mergeCell ref="B2260:B2263"/>
    <mergeCell ref="C2260:C2263"/>
    <mergeCell ref="D2260:D2263"/>
    <mergeCell ref="E2260:E2263"/>
    <mergeCell ref="F2260:F2263"/>
    <mergeCell ref="A2256:A2259"/>
    <mergeCell ref="B2256:B2259"/>
    <mergeCell ref="C2256:C2259"/>
    <mergeCell ref="D2256:D2259"/>
    <mergeCell ref="E2256:E2259"/>
    <mergeCell ref="F2248:F2251"/>
    <mergeCell ref="A2252:A2255"/>
    <mergeCell ref="B2252:B2255"/>
    <mergeCell ref="C2252:C2255"/>
    <mergeCell ref="D2252:D2255"/>
    <mergeCell ref="E2252:E2255"/>
    <mergeCell ref="F2252:F2255"/>
    <mergeCell ref="A2248:A2251"/>
    <mergeCell ref="B2248:B2251"/>
    <mergeCell ref="C2248:C2251"/>
    <mergeCell ref="D2248:D2251"/>
    <mergeCell ref="E2248:E2251"/>
    <mergeCell ref="F2240:F2243"/>
    <mergeCell ref="A2244:A2247"/>
    <mergeCell ref="B2244:B2247"/>
    <mergeCell ref="C2244:C2247"/>
    <mergeCell ref="D2244:D2247"/>
    <mergeCell ref="E2244:E2247"/>
    <mergeCell ref="F2244:F2247"/>
    <mergeCell ref="A2240:A2243"/>
    <mergeCell ref="B2240:B2243"/>
    <mergeCell ref="C2240:C2243"/>
    <mergeCell ref="D2240:D2243"/>
    <mergeCell ref="E2240:E2243"/>
    <mergeCell ref="F2232:F2235"/>
    <mergeCell ref="A2236:A2239"/>
    <mergeCell ref="B2236:B2239"/>
    <mergeCell ref="C2236:C2239"/>
    <mergeCell ref="D2236:D2239"/>
    <mergeCell ref="E2236:E2239"/>
    <mergeCell ref="F2236:F2239"/>
    <mergeCell ref="A2232:A2235"/>
    <mergeCell ref="B2232:B2235"/>
    <mergeCell ref="C2232:C2235"/>
    <mergeCell ref="D2232:D2235"/>
    <mergeCell ref="E2232:E2235"/>
    <mergeCell ref="F2224:F2227"/>
    <mergeCell ref="A2228:A2231"/>
    <mergeCell ref="B2228:B2231"/>
    <mergeCell ref="C2228:C2231"/>
    <mergeCell ref="D2228:D2231"/>
    <mergeCell ref="E2228:E2231"/>
    <mergeCell ref="F2228:F2231"/>
    <mergeCell ref="A2224:A2227"/>
    <mergeCell ref="B2224:B2227"/>
    <mergeCell ref="C2224:C2227"/>
    <mergeCell ref="D2224:D2227"/>
    <mergeCell ref="E2224:E2227"/>
    <mergeCell ref="F2216:F2219"/>
    <mergeCell ref="A2220:A2223"/>
    <mergeCell ref="B2220:B2223"/>
    <mergeCell ref="C2220:C2223"/>
    <mergeCell ref="D2220:D2223"/>
    <mergeCell ref="E2220:E2223"/>
    <mergeCell ref="F2220:F2223"/>
    <mergeCell ref="A2216:A2219"/>
    <mergeCell ref="B2216:B2219"/>
    <mergeCell ref="C2216:C2219"/>
    <mergeCell ref="D2216:D2219"/>
    <mergeCell ref="E2216:E2219"/>
    <mergeCell ref="F2208:F2211"/>
    <mergeCell ref="A2212:A2215"/>
    <mergeCell ref="B2212:B2215"/>
    <mergeCell ref="C2212:C2215"/>
    <mergeCell ref="D2212:D2215"/>
    <mergeCell ref="E2212:E2215"/>
    <mergeCell ref="F2212:F2215"/>
    <mergeCell ref="A2208:A2211"/>
    <mergeCell ref="B2208:B2211"/>
    <mergeCell ref="C2208:C2211"/>
    <mergeCell ref="D2208:D2211"/>
    <mergeCell ref="E2208:E2211"/>
    <mergeCell ref="F2200:F2203"/>
    <mergeCell ref="A2204:A2207"/>
    <mergeCell ref="B2204:B2207"/>
    <mergeCell ref="C2204:C2207"/>
    <mergeCell ref="D2204:D2207"/>
    <mergeCell ref="E2204:E2207"/>
    <mergeCell ref="F2204:F2207"/>
    <mergeCell ref="A2200:A2203"/>
    <mergeCell ref="B2200:B2203"/>
    <mergeCell ref="C2200:C2203"/>
    <mergeCell ref="D2200:D2203"/>
    <mergeCell ref="E2200:E2203"/>
    <mergeCell ref="F2192:F2195"/>
    <mergeCell ref="A2196:A2199"/>
    <mergeCell ref="B2196:B2199"/>
    <mergeCell ref="C2196:C2199"/>
    <mergeCell ref="D2196:D2199"/>
    <mergeCell ref="E2196:E2199"/>
    <mergeCell ref="F2196:F2199"/>
    <mergeCell ref="A2192:A2195"/>
    <mergeCell ref="B2192:B2195"/>
    <mergeCell ref="C2192:C2195"/>
    <mergeCell ref="D2192:D2195"/>
    <mergeCell ref="E2192:E2195"/>
    <mergeCell ref="F2184:F2187"/>
    <mergeCell ref="A2188:A2191"/>
    <mergeCell ref="B2188:B2191"/>
    <mergeCell ref="C2188:C2191"/>
    <mergeCell ref="D2188:D2191"/>
    <mergeCell ref="E2188:E2191"/>
    <mergeCell ref="F2188:F2191"/>
    <mergeCell ref="A2184:A2187"/>
    <mergeCell ref="B2184:B2187"/>
    <mergeCell ref="C2184:C2187"/>
    <mergeCell ref="D2184:D2187"/>
    <mergeCell ref="E2184:E2187"/>
    <mergeCell ref="F2176:F2179"/>
    <mergeCell ref="A2180:A2183"/>
    <mergeCell ref="B2180:B2183"/>
    <mergeCell ref="C2180:C2183"/>
    <mergeCell ref="D2180:D2183"/>
    <mergeCell ref="E2180:E2183"/>
    <mergeCell ref="F2180:F2183"/>
    <mergeCell ref="A2176:A2179"/>
    <mergeCell ref="B2176:B2179"/>
    <mergeCell ref="C2176:C2179"/>
    <mergeCell ref="D2176:D2179"/>
    <mergeCell ref="E2176:E2179"/>
    <mergeCell ref="F2168:F2171"/>
    <mergeCell ref="A2172:A2175"/>
    <mergeCell ref="B2172:B2175"/>
    <mergeCell ref="C2172:C2175"/>
    <mergeCell ref="D2172:D2175"/>
    <mergeCell ref="E2172:E2175"/>
    <mergeCell ref="F2172:F2175"/>
    <mergeCell ref="A2168:A2171"/>
    <mergeCell ref="B2168:B2171"/>
    <mergeCell ref="C2168:C2171"/>
    <mergeCell ref="D2168:D2171"/>
    <mergeCell ref="E2168:E2171"/>
    <mergeCell ref="F2160:F2163"/>
    <mergeCell ref="A2164:A2167"/>
    <mergeCell ref="B2164:B2167"/>
    <mergeCell ref="C2164:C2167"/>
    <mergeCell ref="D2164:D2167"/>
    <mergeCell ref="E2164:E2167"/>
    <mergeCell ref="F2164:F2167"/>
    <mergeCell ref="A2160:A2163"/>
    <mergeCell ref="B2160:B2163"/>
    <mergeCell ref="C2160:C2163"/>
    <mergeCell ref="D2160:D2163"/>
    <mergeCell ref="E2160:E2163"/>
    <mergeCell ref="F2152:F2155"/>
    <mergeCell ref="A2156:A2159"/>
    <mergeCell ref="B2156:B2159"/>
    <mergeCell ref="C2156:C2159"/>
    <mergeCell ref="D2156:D2159"/>
    <mergeCell ref="E2156:E2159"/>
    <mergeCell ref="F2156:F2159"/>
    <mergeCell ref="A2152:A2155"/>
    <mergeCell ref="B2152:B2155"/>
    <mergeCell ref="C2152:C2155"/>
    <mergeCell ref="D2152:D2155"/>
    <mergeCell ref="E2152:E2155"/>
    <mergeCell ref="F2144:F2147"/>
    <mergeCell ref="A2148:A2151"/>
    <mergeCell ref="B2148:B2151"/>
    <mergeCell ref="C2148:C2151"/>
    <mergeCell ref="D2148:D2151"/>
    <mergeCell ref="E2148:E2151"/>
    <mergeCell ref="F2148:F2151"/>
    <mergeCell ref="A2144:A2147"/>
    <mergeCell ref="B2144:B2147"/>
    <mergeCell ref="C2144:C2147"/>
    <mergeCell ref="D2144:D2147"/>
    <mergeCell ref="E2144:E2147"/>
    <mergeCell ref="F2136:F2139"/>
    <mergeCell ref="A2140:A2143"/>
    <mergeCell ref="B2140:B2143"/>
    <mergeCell ref="C2140:C2143"/>
    <mergeCell ref="D2140:D2143"/>
    <mergeCell ref="E2140:E2143"/>
    <mergeCell ref="F2140:F2143"/>
    <mergeCell ref="A2136:A2139"/>
    <mergeCell ref="B2136:B2139"/>
    <mergeCell ref="C2136:C2139"/>
    <mergeCell ref="D2136:D2139"/>
    <mergeCell ref="E2136:E2139"/>
    <mergeCell ref="F2128:F2131"/>
    <mergeCell ref="A2132:A2135"/>
    <mergeCell ref="B2132:B2135"/>
    <mergeCell ref="C2132:C2135"/>
    <mergeCell ref="D2132:D2135"/>
    <mergeCell ref="E2132:E2135"/>
    <mergeCell ref="F2132:F2135"/>
    <mergeCell ref="A2128:A2131"/>
    <mergeCell ref="B2128:B2131"/>
    <mergeCell ref="C2128:C2131"/>
    <mergeCell ref="D2128:D2131"/>
    <mergeCell ref="E2128:E2131"/>
    <mergeCell ref="F2120:F2123"/>
    <mergeCell ref="A2124:A2127"/>
    <mergeCell ref="B2124:B2127"/>
    <mergeCell ref="C2124:C2127"/>
    <mergeCell ref="D2124:D2127"/>
    <mergeCell ref="E2124:E2127"/>
    <mergeCell ref="F2124:F2127"/>
    <mergeCell ref="A2120:A2123"/>
    <mergeCell ref="B2120:B2123"/>
    <mergeCell ref="C2120:C2123"/>
    <mergeCell ref="D2120:D2123"/>
    <mergeCell ref="E2120:E2123"/>
    <mergeCell ref="F2112:F2115"/>
    <mergeCell ref="A2116:A2119"/>
    <mergeCell ref="B2116:B2119"/>
    <mergeCell ref="C2116:C2119"/>
    <mergeCell ref="D2116:D2119"/>
    <mergeCell ref="E2116:E2119"/>
    <mergeCell ref="F2116:F2119"/>
    <mergeCell ref="A2112:A2115"/>
    <mergeCell ref="B2112:B2115"/>
    <mergeCell ref="C2112:C2115"/>
    <mergeCell ref="D2112:D2115"/>
    <mergeCell ref="E2112:E2115"/>
    <mergeCell ref="F2104:F2107"/>
    <mergeCell ref="A2108:A2111"/>
    <mergeCell ref="B2108:B2111"/>
    <mergeCell ref="C2108:C2111"/>
    <mergeCell ref="D2108:D2111"/>
    <mergeCell ref="E2108:E2111"/>
    <mergeCell ref="F2108:F2111"/>
    <mergeCell ref="A2104:A2107"/>
    <mergeCell ref="B2104:B2107"/>
    <mergeCell ref="C2104:C2107"/>
    <mergeCell ref="D2104:D2107"/>
    <mergeCell ref="E2104:E2107"/>
    <mergeCell ref="F2096:F2099"/>
    <mergeCell ref="A2100:A2103"/>
    <mergeCell ref="B2100:B2103"/>
    <mergeCell ref="C2100:C2103"/>
    <mergeCell ref="D2100:D2103"/>
    <mergeCell ref="E2100:E2103"/>
    <mergeCell ref="F2100:F2103"/>
    <mergeCell ref="A2096:A2099"/>
    <mergeCell ref="B2096:B2099"/>
    <mergeCell ref="C2096:C2099"/>
    <mergeCell ref="D2096:D2099"/>
    <mergeCell ref="E2096:E2099"/>
    <mergeCell ref="F2088:F2091"/>
    <mergeCell ref="A2092:A2095"/>
    <mergeCell ref="B2092:B2095"/>
    <mergeCell ref="C2092:C2095"/>
    <mergeCell ref="D2092:D2095"/>
    <mergeCell ref="E2092:E2095"/>
    <mergeCell ref="F2092:F2095"/>
    <mergeCell ref="A2088:A2091"/>
    <mergeCell ref="B2088:B2091"/>
    <mergeCell ref="C2088:C2091"/>
    <mergeCell ref="D2088:D2091"/>
    <mergeCell ref="E2088:E2091"/>
    <mergeCell ref="F2080:F2083"/>
    <mergeCell ref="A2084:A2087"/>
    <mergeCell ref="B2084:B2087"/>
    <mergeCell ref="C2084:C2087"/>
    <mergeCell ref="D2084:D2087"/>
    <mergeCell ref="E2084:E2087"/>
    <mergeCell ref="F2084:F2087"/>
    <mergeCell ref="A2080:A2083"/>
    <mergeCell ref="B2080:B2083"/>
    <mergeCell ref="C2080:C2083"/>
    <mergeCell ref="D2080:D2083"/>
    <mergeCell ref="E2080:E2083"/>
    <mergeCell ref="F2072:F2075"/>
    <mergeCell ref="A2076:A2079"/>
    <mergeCell ref="B2076:B2079"/>
    <mergeCell ref="C2076:C2079"/>
    <mergeCell ref="D2076:D2079"/>
    <mergeCell ref="E2076:E2079"/>
    <mergeCell ref="F2076:F2079"/>
    <mergeCell ref="A2072:A2075"/>
    <mergeCell ref="B2072:B2075"/>
    <mergeCell ref="C2072:C2075"/>
    <mergeCell ref="D2072:D2075"/>
    <mergeCell ref="E2072:E2075"/>
    <mergeCell ref="F2064:F2067"/>
    <mergeCell ref="A2068:A2071"/>
    <mergeCell ref="B2068:B2071"/>
    <mergeCell ref="C2068:C2071"/>
    <mergeCell ref="D2068:D2071"/>
    <mergeCell ref="E2068:E2071"/>
    <mergeCell ref="F2068:F2071"/>
    <mergeCell ref="A2064:A2067"/>
    <mergeCell ref="B2064:B2067"/>
    <mergeCell ref="C2064:C2067"/>
    <mergeCell ref="D2064:D2067"/>
    <mergeCell ref="E2064:E2067"/>
    <mergeCell ref="F2056:F2059"/>
    <mergeCell ref="A2060:A2063"/>
    <mergeCell ref="B2060:B2063"/>
    <mergeCell ref="C2060:C2063"/>
    <mergeCell ref="D2060:D2063"/>
    <mergeCell ref="E2060:E2063"/>
    <mergeCell ref="F2060:F2063"/>
    <mergeCell ref="A2056:A2059"/>
    <mergeCell ref="B2056:B2059"/>
    <mergeCell ref="C2056:C2059"/>
    <mergeCell ref="D2056:D2059"/>
    <mergeCell ref="E2056:E2059"/>
    <mergeCell ref="F2048:F2051"/>
    <mergeCell ref="A2052:A2055"/>
    <mergeCell ref="B2052:B2055"/>
    <mergeCell ref="C2052:C2055"/>
    <mergeCell ref="D2052:D2055"/>
    <mergeCell ref="E2052:E2055"/>
    <mergeCell ref="F2052:F2055"/>
    <mergeCell ref="A2048:A2051"/>
    <mergeCell ref="B2048:B2051"/>
    <mergeCell ref="C2048:C2051"/>
    <mergeCell ref="D2048:D2051"/>
    <mergeCell ref="E2048:E2051"/>
    <mergeCell ref="F2040:F2043"/>
    <mergeCell ref="A2044:A2047"/>
    <mergeCell ref="B2044:B2047"/>
    <mergeCell ref="C2044:C2047"/>
    <mergeCell ref="D2044:D2047"/>
    <mergeCell ref="E2044:E2047"/>
    <mergeCell ref="F2044:F2047"/>
    <mergeCell ref="A2040:A2043"/>
    <mergeCell ref="B2040:B2043"/>
    <mergeCell ref="C2040:C2043"/>
    <mergeCell ref="D2040:D2043"/>
    <mergeCell ref="E2040:E2043"/>
    <mergeCell ref="F2032:F2035"/>
    <mergeCell ref="A2036:A2039"/>
    <mergeCell ref="B2036:B2039"/>
    <mergeCell ref="C2036:C2039"/>
    <mergeCell ref="D2036:D2039"/>
    <mergeCell ref="E2036:E2039"/>
    <mergeCell ref="F2036:F2039"/>
    <mergeCell ref="A2032:A2035"/>
    <mergeCell ref="B2032:B2035"/>
    <mergeCell ref="C2032:C2035"/>
    <mergeCell ref="D2032:D2035"/>
    <mergeCell ref="E2032:E2035"/>
    <mergeCell ref="F2024:F2027"/>
    <mergeCell ref="A2028:A2031"/>
    <mergeCell ref="B2028:B2031"/>
    <mergeCell ref="C2028:C2031"/>
    <mergeCell ref="D2028:D2031"/>
    <mergeCell ref="E2028:E2031"/>
    <mergeCell ref="F2028:F2031"/>
    <mergeCell ref="A2024:A2027"/>
    <mergeCell ref="B2024:B2027"/>
    <mergeCell ref="C2024:C2027"/>
    <mergeCell ref="D2024:D2027"/>
    <mergeCell ref="E2024:E2027"/>
    <mergeCell ref="F2016:F2019"/>
    <mergeCell ref="A2020:A2023"/>
    <mergeCell ref="B2020:B2023"/>
    <mergeCell ref="C2020:C2023"/>
    <mergeCell ref="D2020:D2023"/>
    <mergeCell ref="E2020:E2023"/>
    <mergeCell ref="F2020:F2023"/>
    <mergeCell ref="A2016:A2019"/>
    <mergeCell ref="B2016:B2019"/>
    <mergeCell ref="C2016:C2019"/>
    <mergeCell ref="D2016:D2019"/>
    <mergeCell ref="E2016:E2019"/>
    <mergeCell ref="F2008:F2011"/>
    <mergeCell ref="A2012:A2015"/>
    <mergeCell ref="B2012:B2015"/>
    <mergeCell ref="C2012:C2015"/>
    <mergeCell ref="D2012:D2015"/>
    <mergeCell ref="E2012:E2015"/>
    <mergeCell ref="F2012:F2015"/>
    <mergeCell ref="A2008:A2011"/>
    <mergeCell ref="B2008:B2011"/>
    <mergeCell ref="C2008:C2011"/>
    <mergeCell ref="D2008:D2011"/>
    <mergeCell ref="E2008:E2011"/>
    <mergeCell ref="F2000:F2003"/>
    <mergeCell ref="A2004:A2007"/>
    <mergeCell ref="B2004:B2007"/>
    <mergeCell ref="C2004:C2007"/>
    <mergeCell ref="D2004:D2007"/>
    <mergeCell ref="E2004:E2007"/>
    <mergeCell ref="F2004:F2007"/>
    <mergeCell ref="A2000:A2003"/>
    <mergeCell ref="B2000:B2003"/>
    <mergeCell ref="C2000:C2003"/>
    <mergeCell ref="D2000:D2003"/>
    <mergeCell ref="E2000:E2003"/>
    <mergeCell ref="F1992:F1995"/>
    <mergeCell ref="A1996:A1999"/>
    <mergeCell ref="B1996:B1999"/>
    <mergeCell ref="C1996:C1999"/>
    <mergeCell ref="D1996:D1999"/>
    <mergeCell ref="E1996:E1999"/>
    <mergeCell ref="F1996:F1999"/>
    <mergeCell ref="A1992:A1995"/>
    <mergeCell ref="B1992:B1995"/>
    <mergeCell ref="C1992:C1995"/>
    <mergeCell ref="D1992:D1995"/>
    <mergeCell ref="E1992:E1995"/>
    <mergeCell ref="F1984:F1987"/>
    <mergeCell ref="A1988:A1991"/>
    <mergeCell ref="B1988:B1991"/>
    <mergeCell ref="C1988:C1991"/>
    <mergeCell ref="D1988:D1991"/>
    <mergeCell ref="E1988:E1991"/>
    <mergeCell ref="F1988:F1991"/>
    <mergeCell ref="A1984:A1987"/>
    <mergeCell ref="B1984:B1987"/>
    <mergeCell ref="C1984:C1987"/>
    <mergeCell ref="D1984:D1987"/>
    <mergeCell ref="E1984:E1987"/>
    <mergeCell ref="F1976:F1979"/>
    <mergeCell ref="A1980:A1983"/>
    <mergeCell ref="B1980:B1983"/>
    <mergeCell ref="C1980:C1983"/>
    <mergeCell ref="D1980:D1983"/>
    <mergeCell ref="E1980:E1983"/>
    <mergeCell ref="F1980:F1983"/>
    <mergeCell ref="A1976:A1979"/>
    <mergeCell ref="B1976:B1979"/>
    <mergeCell ref="C1976:C1979"/>
    <mergeCell ref="D1976:D1979"/>
    <mergeCell ref="E1976:E1979"/>
    <mergeCell ref="F1968:F1971"/>
    <mergeCell ref="A1972:A1975"/>
    <mergeCell ref="B1972:B1975"/>
    <mergeCell ref="C1972:C1975"/>
    <mergeCell ref="D1972:D1975"/>
    <mergeCell ref="E1972:E1975"/>
    <mergeCell ref="F1972:F1975"/>
    <mergeCell ref="A1968:A1971"/>
    <mergeCell ref="B1968:B1971"/>
    <mergeCell ref="C1968:C1971"/>
    <mergeCell ref="D1968:D1971"/>
    <mergeCell ref="E1968:E1971"/>
    <mergeCell ref="F1960:F1963"/>
    <mergeCell ref="A1964:A1967"/>
    <mergeCell ref="B1964:B1967"/>
    <mergeCell ref="C1964:C1967"/>
    <mergeCell ref="D1964:D1967"/>
    <mergeCell ref="E1964:E1967"/>
    <mergeCell ref="F1964:F1967"/>
    <mergeCell ref="A1960:A1963"/>
    <mergeCell ref="B1960:B1963"/>
    <mergeCell ref="C1960:C1963"/>
    <mergeCell ref="D1960:D1963"/>
    <mergeCell ref="E1960:E1963"/>
    <mergeCell ref="F1952:F1955"/>
    <mergeCell ref="A1956:A1959"/>
    <mergeCell ref="B1956:B1959"/>
    <mergeCell ref="C1956:C1959"/>
    <mergeCell ref="D1956:D1959"/>
    <mergeCell ref="E1956:E1959"/>
    <mergeCell ref="F1956:F1959"/>
    <mergeCell ref="A1952:A1955"/>
    <mergeCell ref="B1952:B1955"/>
    <mergeCell ref="C1952:C1955"/>
    <mergeCell ref="D1952:D1955"/>
    <mergeCell ref="E1952:E1955"/>
    <mergeCell ref="F1944:F1947"/>
    <mergeCell ref="A1948:A1951"/>
    <mergeCell ref="B1948:B1951"/>
    <mergeCell ref="C1948:C1951"/>
    <mergeCell ref="D1948:D1951"/>
    <mergeCell ref="E1948:E1951"/>
    <mergeCell ref="F1948:F1951"/>
    <mergeCell ref="A1944:A1947"/>
    <mergeCell ref="B1944:B1947"/>
    <mergeCell ref="C1944:C1947"/>
    <mergeCell ref="D1944:D1947"/>
    <mergeCell ref="E1944:E1947"/>
    <mergeCell ref="F1936:F1939"/>
    <mergeCell ref="A1940:A1943"/>
    <mergeCell ref="B1940:B1943"/>
    <mergeCell ref="C1940:C1943"/>
    <mergeCell ref="D1940:D1943"/>
    <mergeCell ref="E1940:E1943"/>
    <mergeCell ref="F1940:F1943"/>
    <mergeCell ref="A1936:A1939"/>
    <mergeCell ref="B1936:B1939"/>
    <mergeCell ref="C1936:C1939"/>
    <mergeCell ref="D1936:D1939"/>
    <mergeCell ref="E1936:E1939"/>
    <mergeCell ref="F1928:F1931"/>
    <mergeCell ref="A1932:A1935"/>
    <mergeCell ref="B1932:B1935"/>
    <mergeCell ref="C1932:C1935"/>
    <mergeCell ref="D1932:D1935"/>
    <mergeCell ref="E1932:E1935"/>
    <mergeCell ref="F1932:F1935"/>
    <mergeCell ref="A1928:A1931"/>
    <mergeCell ref="B1928:B1931"/>
    <mergeCell ref="C1928:C1931"/>
    <mergeCell ref="D1928:D1931"/>
    <mergeCell ref="E1928:E1931"/>
    <mergeCell ref="F1920:F1923"/>
    <mergeCell ref="A1924:A1927"/>
    <mergeCell ref="B1924:B1927"/>
    <mergeCell ref="C1924:C1927"/>
    <mergeCell ref="D1924:D1927"/>
    <mergeCell ref="E1924:E1927"/>
    <mergeCell ref="F1924:F1927"/>
    <mergeCell ref="A1920:A1923"/>
    <mergeCell ref="B1920:B1923"/>
    <mergeCell ref="C1920:C1923"/>
    <mergeCell ref="D1920:D1923"/>
    <mergeCell ref="E1920:E1923"/>
    <mergeCell ref="F1912:F1915"/>
    <mergeCell ref="A1916:A1919"/>
    <mergeCell ref="B1916:B1919"/>
    <mergeCell ref="C1916:C1919"/>
    <mergeCell ref="D1916:D1919"/>
    <mergeCell ref="E1916:E1919"/>
    <mergeCell ref="F1916:F1919"/>
    <mergeCell ref="A1912:A1915"/>
    <mergeCell ref="B1912:B1915"/>
    <mergeCell ref="C1912:C1915"/>
    <mergeCell ref="D1912:D1915"/>
    <mergeCell ref="E1912:E1915"/>
    <mergeCell ref="F1904:F1907"/>
    <mergeCell ref="A1908:A1911"/>
    <mergeCell ref="B1908:B1911"/>
    <mergeCell ref="C1908:C1911"/>
    <mergeCell ref="D1908:D1911"/>
    <mergeCell ref="E1908:E1911"/>
    <mergeCell ref="F1908:F1911"/>
    <mergeCell ref="A1904:A1907"/>
    <mergeCell ref="B1904:B1907"/>
    <mergeCell ref="C1904:C1907"/>
    <mergeCell ref="D1904:D1907"/>
    <mergeCell ref="E1904:E1907"/>
    <mergeCell ref="F1896:F1899"/>
    <mergeCell ref="A1900:A1903"/>
    <mergeCell ref="B1900:B1903"/>
    <mergeCell ref="C1900:C1903"/>
    <mergeCell ref="D1900:D1903"/>
    <mergeCell ref="E1900:E1903"/>
    <mergeCell ref="F1900:F1903"/>
    <mergeCell ref="A1896:A1899"/>
    <mergeCell ref="B1896:B1899"/>
    <mergeCell ref="C1896:C1899"/>
    <mergeCell ref="D1896:D1899"/>
    <mergeCell ref="E1896:E1899"/>
    <mergeCell ref="F1888:F1891"/>
    <mergeCell ref="A1892:A1895"/>
    <mergeCell ref="B1892:B1895"/>
    <mergeCell ref="C1892:C1895"/>
    <mergeCell ref="D1892:D1895"/>
    <mergeCell ref="E1892:E1895"/>
    <mergeCell ref="F1892:F1895"/>
    <mergeCell ref="A1888:A1891"/>
    <mergeCell ref="B1888:B1891"/>
    <mergeCell ref="C1888:C1891"/>
    <mergeCell ref="D1888:D1891"/>
    <mergeCell ref="E1888:E1891"/>
    <mergeCell ref="F1880:F1883"/>
    <mergeCell ref="A1884:A1887"/>
    <mergeCell ref="B1884:B1887"/>
    <mergeCell ref="C1884:C1887"/>
    <mergeCell ref="D1884:D1887"/>
    <mergeCell ref="E1884:E1887"/>
    <mergeCell ref="F1884:F1887"/>
    <mergeCell ref="A1880:A1883"/>
    <mergeCell ref="B1880:B1883"/>
    <mergeCell ref="C1880:C1883"/>
    <mergeCell ref="D1880:D1883"/>
    <mergeCell ref="E1880:E1883"/>
    <mergeCell ref="F1872:F1875"/>
    <mergeCell ref="A1876:A1879"/>
    <mergeCell ref="B1876:B1879"/>
    <mergeCell ref="C1876:C1879"/>
    <mergeCell ref="D1876:D1879"/>
    <mergeCell ref="E1876:E1879"/>
    <mergeCell ref="F1876:F1879"/>
    <mergeCell ref="A1872:A1875"/>
    <mergeCell ref="B1872:B1875"/>
    <mergeCell ref="C1872:C1875"/>
    <mergeCell ref="D1872:D1875"/>
    <mergeCell ref="E1872:E1875"/>
    <mergeCell ref="F1864:F1867"/>
    <mergeCell ref="A1868:A1871"/>
    <mergeCell ref="B1868:B1871"/>
    <mergeCell ref="C1868:C1871"/>
    <mergeCell ref="D1868:D1871"/>
    <mergeCell ref="E1868:E1871"/>
    <mergeCell ref="F1868:F1871"/>
    <mergeCell ref="A1864:A1867"/>
    <mergeCell ref="B1864:B1867"/>
    <mergeCell ref="C1864:C1867"/>
    <mergeCell ref="D1864:D1867"/>
    <mergeCell ref="E1864:E1867"/>
    <mergeCell ref="F1856:F1859"/>
    <mergeCell ref="A1860:A1863"/>
    <mergeCell ref="B1860:B1863"/>
    <mergeCell ref="C1860:C1863"/>
    <mergeCell ref="D1860:D1863"/>
    <mergeCell ref="E1860:E1863"/>
    <mergeCell ref="F1860:F1863"/>
    <mergeCell ref="A1856:A1859"/>
    <mergeCell ref="B1856:B1859"/>
    <mergeCell ref="C1856:C1859"/>
    <mergeCell ref="D1856:D1859"/>
    <mergeCell ref="E1856:E1859"/>
    <mergeCell ref="F1848:F1851"/>
    <mergeCell ref="A1852:A1855"/>
    <mergeCell ref="B1852:B1855"/>
    <mergeCell ref="C1852:C1855"/>
    <mergeCell ref="D1852:D1855"/>
    <mergeCell ref="E1852:E1855"/>
    <mergeCell ref="F1852:F1855"/>
    <mergeCell ref="A1848:A1851"/>
    <mergeCell ref="B1848:B1851"/>
    <mergeCell ref="C1848:C1851"/>
    <mergeCell ref="D1848:D1851"/>
    <mergeCell ref="E1848:E1851"/>
    <mergeCell ref="F1840:F1843"/>
    <mergeCell ref="A1844:A1847"/>
    <mergeCell ref="B1844:B1847"/>
    <mergeCell ref="C1844:C1847"/>
    <mergeCell ref="D1844:D1847"/>
    <mergeCell ref="E1844:E1847"/>
    <mergeCell ref="F1844:F1847"/>
    <mergeCell ref="A1840:A1843"/>
    <mergeCell ref="B1840:B1843"/>
    <mergeCell ref="C1840:C1843"/>
    <mergeCell ref="D1840:D1843"/>
    <mergeCell ref="E1840:E1843"/>
    <mergeCell ref="F1832:F1835"/>
    <mergeCell ref="A1836:A1839"/>
    <mergeCell ref="B1836:B1839"/>
    <mergeCell ref="C1836:C1839"/>
    <mergeCell ref="D1836:D1839"/>
    <mergeCell ref="E1836:E1839"/>
    <mergeCell ref="F1836:F1839"/>
    <mergeCell ref="A1832:A1835"/>
    <mergeCell ref="B1832:B1835"/>
    <mergeCell ref="C1832:C1835"/>
    <mergeCell ref="D1832:D1835"/>
    <mergeCell ref="E1832:E1835"/>
    <mergeCell ref="F1824:F1827"/>
    <mergeCell ref="A1828:A1831"/>
    <mergeCell ref="B1828:B1831"/>
    <mergeCell ref="C1828:C1831"/>
    <mergeCell ref="D1828:D1831"/>
    <mergeCell ref="E1828:E1831"/>
    <mergeCell ref="F1828:F1831"/>
    <mergeCell ref="A1824:A1827"/>
    <mergeCell ref="B1824:B1827"/>
    <mergeCell ref="C1824:C1827"/>
    <mergeCell ref="D1824:D1827"/>
    <mergeCell ref="E1824:E1827"/>
    <mergeCell ref="F1816:F1819"/>
    <mergeCell ref="A1820:A1823"/>
    <mergeCell ref="B1820:B1823"/>
    <mergeCell ref="C1820:C1823"/>
    <mergeCell ref="D1820:D1823"/>
    <mergeCell ref="E1820:E1823"/>
    <mergeCell ref="F1820:F1823"/>
    <mergeCell ref="A1816:A1819"/>
    <mergeCell ref="B1816:B1819"/>
    <mergeCell ref="C1816:C1819"/>
    <mergeCell ref="D1816:D1819"/>
    <mergeCell ref="E1816:E1819"/>
    <mergeCell ref="F1808:F1811"/>
    <mergeCell ref="A1812:A1815"/>
    <mergeCell ref="B1812:B1815"/>
    <mergeCell ref="C1812:C1815"/>
    <mergeCell ref="D1812:D1815"/>
    <mergeCell ref="E1812:E1815"/>
    <mergeCell ref="F1812:F1815"/>
    <mergeCell ref="A1808:A1811"/>
    <mergeCell ref="B1808:B1811"/>
    <mergeCell ref="C1808:C1811"/>
    <mergeCell ref="D1808:D1811"/>
    <mergeCell ref="E1808:E1811"/>
    <mergeCell ref="F1800:F1803"/>
    <mergeCell ref="A1804:A1807"/>
    <mergeCell ref="B1804:B1807"/>
    <mergeCell ref="C1804:C1807"/>
    <mergeCell ref="D1804:D1807"/>
    <mergeCell ref="E1804:E1807"/>
    <mergeCell ref="F1804:F1807"/>
    <mergeCell ref="A1800:A1803"/>
    <mergeCell ref="B1800:B1803"/>
    <mergeCell ref="C1800:C1803"/>
    <mergeCell ref="D1800:D1803"/>
    <mergeCell ref="E1800:E1803"/>
    <mergeCell ref="F1792:F1795"/>
    <mergeCell ref="A1796:A1799"/>
    <mergeCell ref="B1796:B1799"/>
    <mergeCell ref="C1796:C1799"/>
    <mergeCell ref="D1796:D1799"/>
    <mergeCell ref="E1796:E1799"/>
    <mergeCell ref="F1796:F1799"/>
    <mergeCell ref="A1792:A1795"/>
    <mergeCell ref="B1792:B1795"/>
    <mergeCell ref="C1792:C1795"/>
    <mergeCell ref="D1792:D1795"/>
    <mergeCell ref="E1792:E1795"/>
    <mergeCell ref="F1784:F1787"/>
    <mergeCell ref="A1788:A1791"/>
    <mergeCell ref="B1788:B1791"/>
    <mergeCell ref="C1788:C1791"/>
    <mergeCell ref="D1788:D1791"/>
    <mergeCell ref="E1788:E1791"/>
    <mergeCell ref="F1788:F1791"/>
    <mergeCell ref="A1784:A1787"/>
    <mergeCell ref="B1784:B1787"/>
    <mergeCell ref="C1784:C1787"/>
    <mergeCell ref="D1784:D1787"/>
    <mergeCell ref="E1784:E1787"/>
    <mergeCell ref="F1776:F1779"/>
    <mergeCell ref="A1780:A1783"/>
    <mergeCell ref="B1780:B1783"/>
    <mergeCell ref="C1780:C1783"/>
    <mergeCell ref="D1780:D1783"/>
    <mergeCell ref="E1780:E1783"/>
    <mergeCell ref="F1780:F1783"/>
    <mergeCell ref="A1776:A1779"/>
    <mergeCell ref="B1776:B1779"/>
    <mergeCell ref="C1776:C1779"/>
    <mergeCell ref="D1776:D1779"/>
    <mergeCell ref="E1776:E1779"/>
    <mergeCell ref="F1768:F1771"/>
    <mergeCell ref="A1772:A1775"/>
    <mergeCell ref="B1772:B1775"/>
    <mergeCell ref="C1772:C1775"/>
    <mergeCell ref="D1772:D1775"/>
    <mergeCell ref="E1772:E1775"/>
    <mergeCell ref="F1772:F1775"/>
    <mergeCell ref="A1768:A1771"/>
    <mergeCell ref="B1768:B1771"/>
    <mergeCell ref="C1768:C1771"/>
    <mergeCell ref="D1768:D1771"/>
    <mergeCell ref="E1768:E1771"/>
    <mergeCell ref="F1760:F1763"/>
    <mergeCell ref="A1764:A1767"/>
    <mergeCell ref="B1764:B1767"/>
    <mergeCell ref="C1764:C1767"/>
    <mergeCell ref="D1764:D1767"/>
    <mergeCell ref="E1764:E1767"/>
    <mergeCell ref="F1764:F1767"/>
    <mergeCell ref="A1760:A1763"/>
    <mergeCell ref="B1760:B1763"/>
    <mergeCell ref="C1760:C1763"/>
    <mergeCell ref="D1760:D1763"/>
    <mergeCell ref="E1760:E1763"/>
    <mergeCell ref="F1752:F1755"/>
    <mergeCell ref="A1756:A1759"/>
    <mergeCell ref="B1756:B1759"/>
    <mergeCell ref="C1756:C1759"/>
    <mergeCell ref="D1756:D1759"/>
    <mergeCell ref="E1756:E1759"/>
    <mergeCell ref="F1756:F1759"/>
    <mergeCell ref="A1752:A1755"/>
    <mergeCell ref="B1752:B1755"/>
    <mergeCell ref="C1752:C1755"/>
    <mergeCell ref="D1752:D1755"/>
    <mergeCell ref="E1752:E1755"/>
    <mergeCell ref="F1744:F1747"/>
    <mergeCell ref="A1748:A1751"/>
    <mergeCell ref="B1748:B1751"/>
    <mergeCell ref="C1748:C1751"/>
    <mergeCell ref="D1748:D1751"/>
    <mergeCell ref="E1748:E1751"/>
    <mergeCell ref="F1748:F1751"/>
    <mergeCell ref="A1744:A1747"/>
    <mergeCell ref="B1744:B1747"/>
    <mergeCell ref="C1744:C1747"/>
    <mergeCell ref="D1744:D1747"/>
    <mergeCell ref="E1744:E1747"/>
    <mergeCell ref="F1736:F1739"/>
    <mergeCell ref="A1740:A1743"/>
    <mergeCell ref="B1740:B1743"/>
    <mergeCell ref="C1740:C1743"/>
    <mergeCell ref="D1740:D1743"/>
    <mergeCell ref="E1740:E1743"/>
    <mergeCell ref="F1740:F1743"/>
    <mergeCell ref="A1736:A1739"/>
    <mergeCell ref="B1736:B1739"/>
    <mergeCell ref="C1736:C1739"/>
    <mergeCell ref="D1736:D1739"/>
    <mergeCell ref="E1736:E1739"/>
    <mergeCell ref="F1728:F1731"/>
    <mergeCell ref="A1732:A1735"/>
    <mergeCell ref="B1732:B1735"/>
    <mergeCell ref="C1732:C1735"/>
    <mergeCell ref="D1732:D1735"/>
    <mergeCell ref="E1732:E1735"/>
    <mergeCell ref="F1732:F1735"/>
    <mergeCell ref="A1728:A1731"/>
    <mergeCell ref="B1728:B1731"/>
    <mergeCell ref="C1728:C1731"/>
    <mergeCell ref="D1728:D1731"/>
    <mergeCell ref="E1728:E1731"/>
    <mergeCell ref="F1720:F1723"/>
    <mergeCell ref="A1724:A1727"/>
    <mergeCell ref="B1724:B1727"/>
    <mergeCell ref="C1724:C1727"/>
    <mergeCell ref="D1724:D1727"/>
    <mergeCell ref="E1724:E1727"/>
    <mergeCell ref="F1724:F1727"/>
    <mergeCell ref="A1720:A1723"/>
    <mergeCell ref="B1720:B1723"/>
    <mergeCell ref="C1720:C1723"/>
    <mergeCell ref="D1720:D1723"/>
    <mergeCell ref="E1720:E1723"/>
    <mergeCell ref="F1712:F1715"/>
    <mergeCell ref="A1716:A1719"/>
    <mergeCell ref="B1716:B1719"/>
    <mergeCell ref="C1716:C1719"/>
    <mergeCell ref="D1716:D1719"/>
    <mergeCell ref="E1716:E1719"/>
    <mergeCell ref="F1716:F1719"/>
    <mergeCell ref="A1712:A1715"/>
    <mergeCell ref="B1712:B1715"/>
    <mergeCell ref="C1712:C1715"/>
    <mergeCell ref="D1712:D1715"/>
    <mergeCell ref="E1712:E1715"/>
    <mergeCell ref="F1704:F1707"/>
    <mergeCell ref="A1708:A1711"/>
    <mergeCell ref="B1708:B1711"/>
    <mergeCell ref="C1708:C1711"/>
    <mergeCell ref="D1708:D1711"/>
    <mergeCell ref="E1708:E1711"/>
    <mergeCell ref="F1708:F1711"/>
    <mergeCell ref="A1704:A1707"/>
    <mergeCell ref="B1704:B1707"/>
    <mergeCell ref="C1704:C1707"/>
    <mergeCell ref="D1704:D1707"/>
    <mergeCell ref="E1704:E1707"/>
    <mergeCell ref="F1696:F1699"/>
    <mergeCell ref="A1700:A1703"/>
    <mergeCell ref="B1700:B1703"/>
    <mergeCell ref="C1700:C1703"/>
    <mergeCell ref="D1700:D1703"/>
    <mergeCell ref="E1700:E1703"/>
    <mergeCell ref="F1700:F1703"/>
    <mergeCell ref="A1696:A1699"/>
    <mergeCell ref="B1696:B1699"/>
    <mergeCell ref="C1696:C1699"/>
    <mergeCell ref="D1696:D1699"/>
    <mergeCell ref="E1696:E1699"/>
    <mergeCell ref="F1688:F1691"/>
    <mergeCell ref="A1692:A1695"/>
    <mergeCell ref="B1692:B1695"/>
    <mergeCell ref="C1692:C1695"/>
    <mergeCell ref="D1692:D1695"/>
    <mergeCell ref="E1692:E1695"/>
    <mergeCell ref="F1692:F1695"/>
    <mergeCell ref="A1688:A1691"/>
    <mergeCell ref="B1688:B1691"/>
    <mergeCell ref="C1688:C1691"/>
    <mergeCell ref="D1688:D1691"/>
    <mergeCell ref="E1688:E1691"/>
    <mergeCell ref="F1680:F1683"/>
    <mergeCell ref="A1684:A1687"/>
    <mergeCell ref="B1684:B1687"/>
    <mergeCell ref="C1684:C1687"/>
    <mergeCell ref="D1684:D1687"/>
    <mergeCell ref="E1684:E1687"/>
    <mergeCell ref="F1684:F1687"/>
    <mergeCell ref="A1680:A1683"/>
    <mergeCell ref="B1680:B1683"/>
    <mergeCell ref="C1680:C1683"/>
    <mergeCell ref="D1680:D1683"/>
    <mergeCell ref="E1680:E1683"/>
    <mergeCell ref="F1672:F1675"/>
    <mergeCell ref="A1676:A1679"/>
    <mergeCell ref="B1676:B1679"/>
    <mergeCell ref="C1676:C1679"/>
    <mergeCell ref="D1676:D1679"/>
    <mergeCell ref="E1676:E1679"/>
    <mergeCell ref="F1676:F1679"/>
    <mergeCell ref="A1672:A1675"/>
    <mergeCell ref="B1672:B1675"/>
    <mergeCell ref="C1672:C1675"/>
    <mergeCell ref="D1672:D1675"/>
    <mergeCell ref="E1672:E1675"/>
    <mergeCell ref="F1664:F1667"/>
    <mergeCell ref="A1668:A1671"/>
    <mergeCell ref="B1668:B1671"/>
    <mergeCell ref="C1668:C1671"/>
    <mergeCell ref="D1668:D1671"/>
    <mergeCell ref="E1668:E1671"/>
    <mergeCell ref="F1668:F1671"/>
    <mergeCell ref="A1664:A1667"/>
    <mergeCell ref="B1664:B1667"/>
    <mergeCell ref="C1664:C1667"/>
    <mergeCell ref="D1664:D1667"/>
    <mergeCell ref="E1664:E1667"/>
    <mergeCell ref="F1656:F1659"/>
    <mergeCell ref="A1660:A1663"/>
    <mergeCell ref="B1660:B1663"/>
    <mergeCell ref="C1660:C1663"/>
    <mergeCell ref="D1660:D1663"/>
    <mergeCell ref="E1660:E1663"/>
    <mergeCell ref="F1660:F1663"/>
    <mergeCell ref="A1656:A1659"/>
    <mergeCell ref="B1656:B1659"/>
    <mergeCell ref="C1656:C1659"/>
    <mergeCell ref="D1656:D1659"/>
    <mergeCell ref="E1656:E1659"/>
    <mergeCell ref="F1648:F1651"/>
    <mergeCell ref="A1652:A1655"/>
    <mergeCell ref="B1652:B1655"/>
    <mergeCell ref="C1652:C1655"/>
    <mergeCell ref="D1652:D1655"/>
    <mergeCell ref="E1652:E1655"/>
    <mergeCell ref="F1652:F1655"/>
    <mergeCell ref="A1648:A1651"/>
    <mergeCell ref="B1648:B1651"/>
    <mergeCell ref="C1648:C1651"/>
    <mergeCell ref="D1648:D1651"/>
    <mergeCell ref="E1648:E1651"/>
    <mergeCell ref="F1640:F1643"/>
    <mergeCell ref="A1644:A1647"/>
    <mergeCell ref="B1644:B1647"/>
    <mergeCell ref="C1644:C1647"/>
    <mergeCell ref="D1644:D1647"/>
    <mergeCell ref="E1644:E1647"/>
    <mergeCell ref="F1644:F1647"/>
    <mergeCell ref="A1640:A1643"/>
    <mergeCell ref="B1640:B1643"/>
    <mergeCell ref="C1640:C1643"/>
    <mergeCell ref="D1640:D1643"/>
    <mergeCell ref="E1640:E1643"/>
    <mergeCell ref="F1632:F1635"/>
    <mergeCell ref="A1636:A1639"/>
    <mergeCell ref="B1636:B1639"/>
    <mergeCell ref="C1636:C1639"/>
    <mergeCell ref="D1636:D1639"/>
    <mergeCell ref="E1636:E1639"/>
    <mergeCell ref="F1636:F1639"/>
    <mergeCell ref="A1632:A1635"/>
    <mergeCell ref="B1632:B1635"/>
    <mergeCell ref="C1632:C1635"/>
    <mergeCell ref="D1632:D1635"/>
    <mergeCell ref="E1632:E1635"/>
    <mergeCell ref="F1624:F1627"/>
    <mergeCell ref="A1628:A1631"/>
    <mergeCell ref="B1628:B1631"/>
    <mergeCell ref="C1628:C1631"/>
    <mergeCell ref="D1628:D1631"/>
    <mergeCell ref="E1628:E1631"/>
    <mergeCell ref="F1628:F1631"/>
    <mergeCell ref="A1624:A1627"/>
    <mergeCell ref="B1624:B1627"/>
    <mergeCell ref="C1624:C1627"/>
    <mergeCell ref="D1624:D1627"/>
    <mergeCell ref="E1624:E1627"/>
    <mergeCell ref="F1616:F1619"/>
    <mergeCell ref="A1620:A1623"/>
    <mergeCell ref="B1620:B1623"/>
    <mergeCell ref="C1620:C1623"/>
    <mergeCell ref="D1620:D1623"/>
    <mergeCell ref="E1620:E1623"/>
    <mergeCell ref="F1620:F1623"/>
    <mergeCell ref="A1616:A1619"/>
    <mergeCell ref="B1616:B1619"/>
    <mergeCell ref="C1616:C1619"/>
    <mergeCell ref="D1616:D1619"/>
    <mergeCell ref="E1616:E1619"/>
    <mergeCell ref="F1608:F1611"/>
    <mergeCell ref="A1612:A1615"/>
    <mergeCell ref="B1612:B1615"/>
    <mergeCell ref="C1612:C1615"/>
    <mergeCell ref="D1612:D1615"/>
    <mergeCell ref="E1612:E1615"/>
    <mergeCell ref="F1612:F1615"/>
    <mergeCell ref="A1608:A1611"/>
    <mergeCell ref="B1608:B1611"/>
    <mergeCell ref="C1608:C1611"/>
    <mergeCell ref="D1608:D1611"/>
    <mergeCell ref="E1608:E1611"/>
    <mergeCell ref="F1600:F1603"/>
    <mergeCell ref="A1604:A1607"/>
    <mergeCell ref="B1604:B1607"/>
    <mergeCell ref="C1604:C1607"/>
    <mergeCell ref="D1604:D1607"/>
    <mergeCell ref="E1604:E1607"/>
    <mergeCell ref="F1604:F1607"/>
    <mergeCell ref="A1600:A1603"/>
    <mergeCell ref="B1600:B1603"/>
    <mergeCell ref="C1600:C1603"/>
    <mergeCell ref="D1600:D1603"/>
    <mergeCell ref="E1600:E1603"/>
    <mergeCell ref="F1592:F1595"/>
    <mergeCell ref="A1596:A1599"/>
    <mergeCell ref="B1596:B1599"/>
    <mergeCell ref="C1596:C1599"/>
    <mergeCell ref="D1596:D1599"/>
    <mergeCell ref="E1596:E1599"/>
    <mergeCell ref="F1596:F1599"/>
    <mergeCell ref="A1592:A1595"/>
    <mergeCell ref="B1592:B1595"/>
    <mergeCell ref="C1592:C1595"/>
    <mergeCell ref="D1592:D1595"/>
    <mergeCell ref="E1592:E1595"/>
    <mergeCell ref="F1584:F1587"/>
    <mergeCell ref="A1588:A1591"/>
    <mergeCell ref="B1588:B1591"/>
    <mergeCell ref="C1588:C1591"/>
    <mergeCell ref="D1588:D1591"/>
    <mergeCell ref="E1588:E1591"/>
    <mergeCell ref="F1588:F1591"/>
    <mergeCell ref="A1584:A1587"/>
    <mergeCell ref="B1584:B1587"/>
    <mergeCell ref="C1584:C1587"/>
    <mergeCell ref="D1584:D1587"/>
    <mergeCell ref="E1584:E1587"/>
    <mergeCell ref="F1576:F1579"/>
    <mergeCell ref="A1580:A1583"/>
    <mergeCell ref="B1580:B1583"/>
    <mergeCell ref="C1580:C1583"/>
    <mergeCell ref="D1580:D1583"/>
    <mergeCell ref="E1580:E1583"/>
    <mergeCell ref="F1580:F1583"/>
    <mergeCell ref="A1576:A1579"/>
    <mergeCell ref="B1576:B1579"/>
    <mergeCell ref="C1576:C1579"/>
    <mergeCell ref="D1576:D1579"/>
    <mergeCell ref="E1576:E1579"/>
    <mergeCell ref="F1568:F1571"/>
    <mergeCell ref="A1572:A1575"/>
    <mergeCell ref="B1572:B1575"/>
    <mergeCell ref="C1572:C1575"/>
    <mergeCell ref="D1572:D1575"/>
    <mergeCell ref="E1572:E1575"/>
    <mergeCell ref="F1572:F1575"/>
    <mergeCell ref="A1568:A1571"/>
    <mergeCell ref="B1568:B1571"/>
    <mergeCell ref="C1568:C1571"/>
    <mergeCell ref="D1568:D1571"/>
    <mergeCell ref="E1568:E1571"/>
    <mergeCell ref="F1560:F1563"/>
    <mergeCell ref="A1564:A1567"/>
    <mergeCell ref="B1564:B1567"/>
    <mergeCell ref="C1564:C1567"/>
    <mergeCell ref="D1564:D1567"/>
    <mergeCell ref="E1564:E1567"/>
    <mergeCell ref="F1564:F1567"/>
    <mergeCell ref="A1560:A1563"/>
    <mergeCell ref="B1560:B1563"/>
    <mergeCell ref="C1560:C1563"/>
    <mergeCell ref="D1560:D1563"/>
    <mergeCell ref="E1560:E1563"/>
    <mergeCell ref="F1552:F1555"/>
    <mergeCell ref="A1556:A1559"/>
    <mergeCell ref="B1556:B1559"/>
    <mergeCell ref="C1556:C1559"/>
    <mergeCell ref="D1556:D1559"/>
    <mergeCell ref="E1556:E1559"/>
    <mergeCell ref="F1556:F1559"/>
    <mergeCell ref="A1552:A1555"/>
    <mergeCell ref="B1552:B1555"/>
    <mergeCell ref="C1552:C1555"/>
    <mergeCell ref="D1552:D1555"/>
    <mergeCell ref="E1552:E1555"/>
    <mergeCell ref="F1544:F1547"/>
    <mergeCell ref="A1548:A1551"/>
    <mergeCell ref="B1548:B1551"/>
    <mergeCell ref="C1548:C1551"/>
    <mergeCell ref="D1548:D1551"/>
    <mergeCell ref="E1548:E1551"/>
    <mergeCell ref="F1548:F1551"/>
    <mergeCell ref="A1544:A1547"/>
    <mergeCell ref="B1544:B1547"/>
    <mergeCell ref="C1544:C1547"/>
    <mergeCell ref="D1544:D1547"/>
    <mergeCell ref="E1544:E1547"/>
    <mergeCell ref="F1536:F1539"/>
    <mergeCell ref="A1540:A1543"/>
    <mergeCell ref="B1540:B1543"/>
    <mergeCell ref="C1540:C1543"/>
    <mergeCell ref="D1540:D1543"/>
    <mergeCell ref="E1540:E1543"/>
    <mergeCell ref="F1540:F1543"/>
    <mergeCell ref="A1536:A1539"/>
    <mergeCell ref="B1536:B1539"/>
    <mergeCell ref="C1536:C1539"/>
    <mergeCell ref="D1536:D1539"/>
    <mergeCell ref="E1536:E1539"/>
    <mergeCell ref="F1527:F1530"/>
    <mergeCell ref="A1531:A1535"/>
    <mergeCell ref="B1531:B1535"/>
    <mergeCell ref="C1531:C1535"/>
    <mergeCell ref="D1531:D1535"/>
    <mergeCell ref="E1531:E1535"/>
    <mergeCell ref="F1531:F1535"/>
    <mergeCell ref="A1527:A1530"/>
    <mergeCell ref="B1527:B1530"/>
    <mergeCell ref="C1527:C1530"/>
    <mergeCell ref="D1527:D1530"/>
    <mergeCell ref="E1527:E1530"/>
    <mergeCell ref="F1519:F1522"/>
    <mergeCell ref="A1523:A1526"/>
    <mergeCell ref="B1523:B1526"/>
    <mergeCell ref="C1523:C1526"/>
    <mergeCell ref="D1523:D1526"/>
    <mergeCell ref="E1523:E1526"/>
    <mergeCell ref="F1523:F1526"/>
    <mergeCell ref="A1519:A1522"/>
    <mergeCell ref="B1519:B1522"/>
    <mergeCell ref="C1519:C1522"/>
    <mergeCell ref="D1519:D1522"/>
    <mergeCell ref="E1519:E1522"/>
    <mergeCell ref="F1511:F1514"/>
    <mergeCell ref="A1515:A1518"/>
    <mergeCell ref="B1515:B1518"/>
    <mergeCell ref="C1515:C1518"/>
    <mergeCell ref="D1515:D1518"/>
    <mergeCell ref="E1515:E1518"/>
    <mergeCell ref="F1515:F1518"/>
    <mergeCell ref="A1511:A1514"/>
    <mergeCell ref="B1511:B1514"/>
    <mergeCell ref="C1511:C1514"/>
    <mergeCell ref="D1511:D1514"/>
    <mergeCell ref="E1511:E1514"/>
    <mergeCell ref="F1503:F1506"/>
    <mergeCell ref="A1507:A1510"/>
    <mergeCell ref="B1507:B1510"/>
    <mergeCell ref="C1507:C1510"/>
    <mergeCell ref="D1507:D1510"/>
    <mergeCell ref="E1507:E1510"/>
    <mergeCell ref="F1507:F1510"/>
    <mergeCell ref="A1503:A1506"/>
    <mergeCell ref="B1503:B1506"/>
    <mergeCell ref="C1503:C1506"/>
    <mergeCell ref="D1503:D1506"/>
    <mergeCell ref="E1503:E1506"/>
    <mergeCell ref="F1495:F1498"/>
    <mergeCell ref="A1499:A1502"/>
    <mergeCell ref="B1499:B1502"/>
    <mergeCell ref="C1499:C1502"/>
    <mergeCell ref="D1499:D1502"/>
    <mergeCell ref="E1499:E1502"/>
    <mergeCell ref="F1499:F1502"/>
    <mergeCell ref="A1495:A1498"/>
    <mergeCell ref="B1495:B1498"/>
    <mergeCell ref="C1495:C1498"/>
    <mergeCell ref="D1495:D1498"/>
    <mergeCell ref="E1495:E1498"/>
    <mergeCell ref="F1487:F1490"/>
    <mergeCell ref="A1491:A1494"/>
    <mergeCell ref="B1491:B1494"/>
    <mergeCell ref="C1491:C1494"/>
    <mergeCell ref="D1491:D1494"/>
    <mergeCell ref="E1491:E1494"/>
    <mergeCell ref="F1491:F1494"/>
    <mergeCell ref="A1487:A1490"/>
    <mergeCell ref="B1487:B1490"/>
    <mergeCell ref="C1487:C1490"/>
    <mergeCell ref="D1487:D1490"/>
    <mergeCell ref="E1487:E1490"/>
    <mergeCell ref="F1479:F1482"/>
    <mergeCell ref="A1483:A1486"/>
    <mergeCell ref="B1483:B1486"/>
    <mergeCell ref="C1483:C1486"/>
    <mergeCell ref="D1483:D1486"/>
    <mergeCell ref="E1483:E1486"/>
    <mergeCell ref="F1483:F1486"/>
    <mergeCell ref="A1479:A1482"/>
    <mergeCell ref="B1479:B1482"/>
    <mergeCell ref="C1479:C1482"/>
    <mergeCell ref="D1479:D1482"/>
    <mergeCell ref="E1479:E1482"/>
    <mergeCell ref="F1471:F1474"/>
    <mergeCell ref="A1475:A1478"/>
    <mergeCell ref="B1475:B1478"/>
    <mergeCell ref="C1475:C1478"/>
    <mergeCell ref="D1475:D1478"/>
    <mergeCell ref="E1475:E1478"/>
    <mergeCell ref="F1475:F1478"/>
    <mergeCell ref="A1471:A1474"/>
    <mergeCell ref="B1471:B1474"/>
    <mergeCell ref="C1471:C1474"/>
    <mergeCell ref="D1471:D1474"/>
    <mergeCell ref="E1471:E1474"/>
    <mergeCell ref="F1463:F1466"/>
    <mergeCell ref="A1467:A1470"/>
    <mergeCell ref="B1467:B1470"/>
    <mergeCell ref="C1467:C1470"/>
    <mergeCell ref="D1467:D1470"/>
    <mergeCell ref="E1467:E1470"/>
    <mergeCell ref="F1467:F1470"/>
    <mergeCell ref="A1463:A1466"/>
    <mergeCell ref="B1463:B1466"/>
    <mergeCell ref="C1463:C1466"/>
    <mergeCell ref="D1463:D1466"/>
    <mergeCell ref="E1463:E1466"/>
    <mergeCell ref="F1455:F1458"/>
    <mergeCell ref="A1459:A1462"/>
    <mergeCell ref="B1459:B1462"/>
    <mergeCell ref="C1459:C1462"/>
    <mergeCell ref="D1459:D1462"/>
    <mergeCell ref="E1459:E1462"/>
    <mergeCell ref="F1459:F1462"/>
    <mergeCell ref="A1455:A1458"/>
    <mergeCell ref="B1455:B1458"/>
    <mergeCell ref="C1455:C1458"/>
    <mergeCell ref="D1455:D1458"/>
    <mergeCell ref="E1455:E1458"/>
    <mergeCell ref="F1447:F1450"/>
    <mergeCell ref="A1451:A1454"/>
    <mergeCell ref="B1451:B1454"/>
    <mergeCell ref="C1451:C1454"/>
    <mergeCell ref="D1451:D1454"/>
    <mergeCell ref="E1451:E1454"/>
    <mergeCell ref="F1451:F1454"/>
    <mergeCell ref="A1447:A1450"/>
    <mergeCell ref="B1447:B1450"/>
    <mergeCell ref="C1447:C1450"/>
    <mergeCell ref="D1447:D1450"/>
    <mergeCell ref="E1447:E1450"/>
    <mergeCell ref="F1439:F1442"/>
    <mergeCell ref="A1443:A1446"/>
    <mergeCell ref="B1443:B1446"/>
    <mergeCell ref="C1443:C1446"/>
    <mergeCell ref="D1443:D1446"/>
    <mergeCell ref="E1443:E1446"/>
    <mergeCell ref="F1443:F1446"/>
    <mergeCell ref="A1439:A1442"/>
    <mergeCell ref="B1439:B1442"/>
    <mergeCell ref="C1439:C1442"/>
    <mergeCell ref="D1439:D1442"/>
    <mergeCell ref="E1439:E1442"/>
    <mergeCell ref="F1431:F1434"/>
    <mergeCell ref="A1435:A1438"/>
    <mergeCell ref="B1435:B1438"/>
    <mergeCell ref="C1435:C1438"/>
    <mergeCell ref="D1435:D1438"/>
    <mergeCell ref="E1435:E1438"/>
    <mergeCell ref="F1435:F1438"/>
    <mergeCell ref="A1431:A1434"/>
    <mergeCell ref="B1431:B1434"/>
    <mergeCell ref="C1431:C1434"/>
    <mergeCell ref="D1431:D1434"/>
    <mergeCell ref="E1431:E1434"/>
    <mergeCell ref="F1423:F1426"/>
    <mergeCell ref="A1427:A1430"/>
    <mergeCell ref="B1427:B1430"/>
    <mergeCell ref="C1427:C1430"/>
    <mergeCell ref="D1427:D1430"/>
    <mergeCell ref="E1427:E1430"/>
    <mergeCell ref="F1427:F1430"/>
    <mergeCell ref="A1423:A1426"/>
    <mergeCell ref="B1423:B1426"/>
    <mergeCell ref="C1423:C1426"/>
    <mergeCell ref="D1423:D1426"/>
    <mergeCell ref="E1423:E1426"/>
    <mergeCell ref="F1415:F1418"/>
    <mergeCell ref="A1419:A1422"/>
    <mergeCell ref="B1419:B1422"/>
    <mergeCell ref="C1419:C1422"/>
    <mergeCell ref="D1419:D1422"/>
    <mergeCell ref="E1419:E1422"/>
    <mergeCell ref="F1419:F1422"/>
    <mergeCell ref="A1415:A1418"/>
    <mergeCell ref="B1415:B1418"/>
    <mergeCell ref="C1415:C1418"/>
    <mergeCell ref="D1415:D1418"/>
    <mergeCell ref="E1415:E1418"/>
    <mergeCell ref="F1407:F1410"/>
    <mergeCell ref="A1411:A1414"/>
    <mergeCell ref="B1411:B1414"/>
    <mergeCell ref="C1411:C1414"/>
    <mergeCell ref="D1411:D1414"/>
    <mergeCell ref="E1411:E1414"/>
    <mergeCell ref="F1411:F1414"/>
    <mergeCell ref="A1407:A1410"/>
    <mergeCell ref="B1407:B1410"/>
    <mergeCell ref="C1407:C1410"/>
    <mergeCell ref="D1407:D1410"/>
    <mergeCell ref="E1407:E1410"/>
    <mergeCell ref="F1399:F1402"/>
    <mergeCell ref="A1403:A1406"/>
    <mergeCell ref="B1403:B1406"/>
    <mergeCell ref="C1403:C1406"/>
    <mergeCell ref="D1403:D1406"/>
    <mergeCell ref="E1403:E1406"/>
    <mergeCell ref="F1403:F1406"/>
    <mergeCell ref="A1399:A1402"/>
    <mergeCell ref="B1399:B1402"/>
    <mergeCell ref="C1399:C1402"/>
    <mergeCell ref="D1399:D1402"/>
    <mergeCell ref="E1399:E1402"/>
    <mergeCell ref="F1391:F1394"/>
    <mergeCell ref="A1395:A1398"/>
    <mergeCell ref="B1395:B1398"/>
    <mergeCell ref="C1395:C1398"/>
    <mergeCell ref="D1395:D1398"/>
    <mergeCell ref="E1395:E1398"/>
    <mergeCell ref="F1395:F1398"/>
    <mergeCell ref="A1391:A1394"/>
    <mergeCell ref="B1391:B1394"/>
    <mergeCell ref="C1391:C1394"/>
    <mergeCell ref="D1391:D1394"/>
    <mergeCell ref="E1391:E1394"/>
    <mergeCell ref="F1383:F1386"/>
    <mergeCell ref="A1387:A1390"/>
    <mergeCell ref="B1387:B1390"/>
    <mergeCell ref="C1387:C1390"/>
    <mergeCell ref="D1387:D1390"/>
    <mergeCell ref="E1387:E1390"/>
    <mergeCell ref="F1387:F1390"/>
    <mergeCell ref="A1383:A1386"/>
    <mergeCell ref="B1383:B1386"/>
    <mergeCell ref="C1383:C1386"/>
    <mergeCell ref="D1383:D1386"/>
    <mergeCell ref="E1383:E1386"/>
    <mergeCell ref="F1375:F1378"/>
    <mergeCell ref="A1379:A1382"/>
    <mergeCell ref="B1379:B1382"/>
    <mergeCell ref="C1379:C1382"/>
    <mergeCell ref="D1379:D1382"/>
    <mergeCell ref="E1379:E1382"/>
    <mergeCell ref="F1379:F1382"/>
    <mergeCell ref="A1375:A1378"/>
    <mergeCell ref="B1375:B1378"/>
    <mergeCell ref="C1375:C1378"/>
    <mergeCell ref="D1375:D1378"/>
    <mergeCell ref="E1375:E1378"/>
    <mergeCell ref="F1367:F1370"/>
    <mergeCell ref="A1371:A1374"/>
    <mergeCell ref="B1371:B1374"/>
    <mergeCell ref="C1371:C1374"/>
    <mergeCell ref="D1371:D1374"/>
    <mergeCell ref="E1371:E1374"/>
    <mergeCell ref="F1371:F1374"/>
    <mergeCell ref="A1367:A1370"/>
    <mergeCell ref="B1367:B1370"/>
    <mergeCell ref="C1367:C1370"/>
    <mergeCell ref="D1367:D1370"/>
    <mergeCell ref="E1367:E1370"/>
    <mergeCell ref="F1359:F1362"/>
    <mergeCell ref="A1363:A1366"/>
    <mergeCell ref="B1363:B1366"/>
    <mergeCell ref="C1363:C1366"/>
    <mergeCell ref="D1363:D1366"/>
    <mergeCell ref="E1363:E1366"/>
    <mergeCell ref="F1363:F1366"/>
    <mergeCell ref="A1359:A1362"/>
    <mergeCell ref="B1359:B1362"/>
    <mergeCell ref="C1359:C1362"/>
    <mergeCell ref="D1359:D1362"/>
    <mergeCell ref="E1359:E1362"/>
    <mergeCell ref="F1351:F1354"/>
    <mergeCell ref="A1355:A1358"/>
    <mergeCell ref="B1355:B1358"/>
    <mergeCell ref="C1355:C1358"/>
    <mergeCell ref="D1355:D1358"/>
    <mergeCell ref="E1355:E1358"/>
    <mergeCell ref="F1355:F1358"/>
    <mergeCell ref="A1351:A1354"/>
    <mergeCell ref="B1351:B1354"/>
    <mergeCell ref="C1351:C1354"/>
    <mergeCell ref="D1351:D1354"/>
    <mergeCell ref="E1351:E1354"/>
    <mergeCell ref="F1343:F1346"/>
    <mergeCell ref="A1347:A1350"/>
    <mergeCell ref="B1347:B1350"/>
    <mergeCell ref="C1347:C1350"/>
    <mergeCell ref="D1347:D1350"/>
    <mergeCell ref="E1347:E1350"/>
    <mergeCell ref="F1347:F1350"/>
    <mergeCell ref="A1343:A1346"/>
    <mergeCell ref="B1343:B1346"/>
    <mergeCell ref="C1343:C1346"/>
    <mergeCell ref="D1343:D1346"/>
    <mergeCell ref="E1343:E1346"/>
    <mergeCell ref="F1335:F1338"/>
    <mergeCell ref="A1339:A1342"/>
    <mergeCell ref="B1339:B1342"/>
    <mergeCell ref="C1339:C1342"/>
    <mergeCell ref="D1339:D1342"/>
    <mergeCell ref="E1339:E1342"/>
    <mergeCell ref="F1339:F1342"/>
    <mergeCell ref="A1335:A1338"/>
    <mergeCell ref="B1335:B1338"/>
    <mergeCell ref="C1335:C1338"/>
    <mergeCell ref="D1335:D1338"/>
    <mergeCell ref="E1335:E1338"/>
    <mergeCell ref="F1327:F1330"/>
    <mergeCell ref="A1331:A1334"/>
    <mergeCell ref="B1331:B1334"/>
    <mergeCell ref="C1331:C1334"/>
    <mergeCell ref="D1331:D1334"/>
    <mergeCell ref="E1331:E1334"/>
    <mergeCell ref="F1331:F1334"/>
    <mergeCell ref="A1327:A1330"/>
    <mergeCell ref="B1327:B1330"/>
    <mergeCell ref="C1327:C1330"/>
    <mergeCell ref="D1327:D1330"/>
    <mergeCell ref="E1327:E1330"/>
    <mergeCell ref="F1319:F1322"/>
    <mergeCell ref="A1323:A1326"/>
    <mergeCell ref="B1323:B1326"/>
    <mergeCell ref="C1323:C1326"/>
    <mergeCell ref="D1323:D1326"/>
    <mergeCell ref="E1323:E1326"/>
    <mergeCell ref="F1323:F1326"/>
    <mergeCell ref="A1319:A1322"/>
    <mergeCell ref="B1319:B1322"/>
    <mergeCell ref="C1319:C1322"/>
    <mergeCell ref="D1319:D1322"/>
    <mergeCell ref="E1319:E1322"/>
    <mergeCell ref="F1311:F1314"/>
    <mergeCell ref="A1315:A1318"/>
    <mergeCell ref="B1315:B1318"/>
    <mergeCell ref="C1315:C1318"/>
    <mergeCell ref="D1315:D1318"/>
    <mergeCell ref="E1315:E1318"/>
    <mergeCell ref="F1315:F1318"/>
    <mergeCell ref="A1311:A1314"/>
    <mergeCell ref="B1311:B1314"/>
    <mergeCell ref="C1311:C1314"/>
    <mergeCell ref="D1311:D1314"/>
    <mergeCell ref="E1311:E1314"/>
    <mergeCell ref="F1303:F1306"/>
    <mergeCell ref="A1307:A1310"/>
    <mergeCell ref="B1307:B1310"/>
    <mergeCell ref="C1307:C1310"/>
    <mergeCell ref="D1307:D1310"/>
    <mergeCell ref="E1307:E1310"/>
    <mergeCell ref="F1307:F1310"/>
    <mergeCell ref="A1303:A1306"/>
    <mergeCell ref="B1303:B1306"/>
    <mergeCell ref="C1303:C1306"/>
    <mergeCell ref="D1303:D1306"/>
    <mergeCell ref="E1303:E1306"/>
    <mergeCell ref="F1295:F1298"/>
    <mergeCell ref="A1299:A1302"/>
    <mergeCell ref="B1299:B1302"/>
    <mergeCell ref="C1299:C1302"/>
    <mergeCell ref="D1299:D1302"/>
    <mergeCell ref="E1299:E1302"/>
    <mergeCell ref="F1299:F1302"/>
    <mergeCell ref="A1295:A1298"/>
    <mergeCell ref="B1295:B1298"/>
    <mergeCell ref="C1295:C1298"/>
    <mergeCell ref="D1295:D1298"/>
    <mergeCell ref="E1295:E1298"/>
    <mergeCell ref="F1287:F1290"/>
    <mergeCell ref="A1291:A1294"/>
    <mergeCell ref="B1291:B1294"/>
    <mergeCell ref="C1291:C1294"/>
    <mergeCell ref="D1291:D1294"/>
    <mergeCell ref="E1291:E1294"/>
    <mergeCell ref="F1291:F1294"/>
    <mergeCell ref="A1287:A1290"/>
    <mergeCell ref="B1287:B1290"/>
    <mergeCell ref="C1287:C1290"/>
    <mergeCell ref="D1287:D1290"/>
    <mergeCell ref="E1287:E1290"/>
    <mergeCell ref="F1279:F1282"/>
    <mergeCell ref="A1283:A1286"/>
    <mergeCell ref="B1283:B1286"/>
    <mergeCell ref="C1283:C1286"/>
    <mergeCell ref="D1283:D1286"/>
    <mergeCell ref="E1283:E1286"/>
    <mergeCell ref="F1283:F1286"/>
    <mergeCell ref="A1279:A1282"/>
    <mergeCell ref="B1279:B1282"/>
    <mergeCell ref="C1279:C1282"/>
    <mergeCell ref="D1279:D1282"/>
    <mergeCell ref="E1279:E1282"/>
    <mergeCell ref="F1271:F1274"/>
    <mergeCell ref="A1275:A1278"/>
    <mergeCell ref="B1275:B1278"/>
    <mergeCell ref="C1275:C1278"/>
    <mergeCell ref="D1275:D1278"/>
    <mergeCell ref="E1275:E1278"/>
    <mergeCell ref="F1275:F1278"/>
    <mergeCell ref="A1271:A1274"/>
    <mergeCell ref="B1271:B1274"/>
    <mergeCell ref="C1271:C1274"/>
    <mergeCell ref="D1271:D1274"/>
    <mergeCell ref="E1271:E1274"/>
    <mergeCell ref="F1263:F1266"/>
    <mergeCell ref="A1267:A1270"/>
    <mergeCell ref="B1267:B1270"/>
    <mergeCell ref="C1267:C1270"/>
    <mergeCell ref="D1267:D1270"/>
    <mergeCell ref="E1267:E1270"/>
    <mergeCell ref="F1267:F1270"/>
    <mergeCell ref="A1263:A1266"/>
    <mergeCell ref="B1263:B1266"/>
    <mergeCell ref="C1263:C1266"/>
    <mergeCell ref="D1263:D1266"/>
    <mergeCell ref="E1263:E1266"/>
    <mergeCell ref="F1255:F1258"/>
    <mergeCell ref="A1259:A1262"/>
    <mergeCell ref="B1259:B1262"/>
    <mergeCell ref="C1259:C1262"/>
    <mergeCell ref="D1259:D1262"/>
    <mergeCell ref="E1259:E1262"/>
    <mergeCell ref="F1259:F1262"/>
    <mergeCell ref="A1255:A1258"/>
    <mergeCell ref="B1255:B1258"/>
    <mergeCell ref="C1255:C1258"/>
    <mergeCell ref="D1255:D1258"/>
    <mergeCell ref="E1255:E1258"/>
    <mergeCell ref="F1247:F1250"/>
    <mergeCell ref="A1251:A1254"/>
    <mergeCell ref="B1251:B1254"/>
    <mergeCell ref="C1251:C1254"/>
    <mergeCell ref="D1251:D1254"/>
    <mergeCell ref="E1251:E1254"/>
    <mergeCell ref="F1251:F1254"/>
    <mergeCell ref="A1247:A1250"/>
    <mergeCell ref="B1247:B1250"/>
    <mergeCell ref="C1247:C1250"/>
    <mergeCell ref="D1247:D1250"/>
    <mergeCell ref="E1247:E1250"/>
    <mergeCell ref="F1239:F1242"/>
    <mergeCell ref="A1243:A1246"/>
    <mergeCell ref="B1243:B1246"/>
    <mergeCell ref="C1243:C1246"/>
    <mergeCell ref="D1243:D1246"/>
    <mergeCell ref="E1243:E1246"/>
    <mergeCell ref="F1243:F1246"/>
    <mergeCell ref="A1239:A1242"/>
    <mergeCell ref="B1239:B1242"/>
    <mergeCell ref="C1239:C1242"/>
    <mergeCell ref="D1239:D1242"/>
    <mergeCell ref="E1239:E1242"/>
    <mergeCell ref="F1231:F1234"/>
    <mergeCell ref="A1235:A1238"/>
    <mergeCell ref="B1235:B1238"/>
    <mergeCell ref="C1235:C1238"/>
    <mergeCell ref="D1235:D1238"/>
    <mergeCell ref="E1235:E1238"/>
    <mergeCell ref="F1235:F1238"/>
    <mergeCell ref="A1231:A1234"/>
    <mergeCell ref="B1231:B1234"/>
    <mergeCell ref="C1231:C1234"/>
    <mergeCell ref="D1231:D1234"/>
    <mergeCell ref="E1231:E1234"/>
    <mergeCell ref="F1223:F1226"/>
    <mergeCell ref="A1227:A1230"/>
    <mergeCell ref="B1227:B1230"/>
    <mergeCell ref="C1227:C1230"/>
    <mergeCell ref="D1227:D1230"/>
    <mergeCell ref="E1227:E1230"/>
    <mergeCell ref="F1227:F1230"/>
    <mergeCell ref="A1223:A1226"/>
    <mergeCell ref="B1223:B1226"/>
    <mergeCell ref="C1223:C1226"/>
    <mergeCell ref="D1223:D1226"/>
    <mergeCell ref="E1223:E1226"/>
    <mergeCell ref="F1215:F1218"/>
    <mergeCell ref="A1219:A1222"/>
    <mergeCell ref="B1219:B1222"/>
    <mergeCell ref="C1219:C1222"/>
    <mergeCell ref="D1219:D1222"/>
    <mergeCell ref="E1219:E1222"/>
    <mergeCell ref="F1219:F1222"/>
    <mergeCell ref="A1215:A1218"/>
    <mergeCell ref="B1215:B1218"/>
    <mergeCell ref="C1215:C1218"/>
    <mergeCell ref="D1215:D1218"/>
    <mergeCell ref="E1215:E1218"/>
    <mergeCell ref="F1207:F1210"/>
    <mergeCell ref="A1211:A1214"/>
    <mergeCell ref="B1211:B1214"/>
    <mergeCell ref="C1211:C1214"/>
    <mergeCell ref="D1211:D1214"/>
    <mergeCell ref="E1211:E1214"/>
    <mergeCell ref="F1211:F1214"/>
    <mergeCell ref="A1207:A1210"/>
    <mergeCell ref="B1207:B1210"/>
    <mergeCell ref="C1207:C1210"/>
    <mergeCell ref="D1207:D1210"/>
    <mergeCell ref="E1207:E1210"/>
    <mergeCell ref="F1199:F1202"/>
    <mergeCell ref="A1203:A1206"/>
    <mergeCell ref="B1203:B1206"/>
    <mergeCell ref="C1203:C1206"/>
    <mergeCell ref="D1203:D1206"/>
    <mergeCell ref="E1203:E1206"/>
    <mergeCell ref="F1203:F1206"/>
    <mergeCell ref="A1199:A1202"/>
    <mergeCell ref="B1199:B1202"/>
    <mergeCell ref="C1199:C1202"/>
    <mergeCell ref="D1199:D1202"/>
    <mergeCell ref="E1199:E1202"/>
    <mergeCell ref="F1191:F1194"/>
    <mergeCell ref="A1195:A1198"/>
    <mergeCell ref="B1195:B1198"/>
    <mergeCell ref="C1195:C1198"/>
    <mergeCell ref="D1195:D1198"/>
    <mergeCell ref="E1195:E1198"/>
    <mergeCell ref="F1195:F1198"/>
    <mergeCell ref="A1191:A1194"/>
    <mergeCell ref="B1191:B1194"/>
    <mergeCell ref="C1191:C1194"/>
    <mergeCell ref="D1191:D1194"/>
    <mergeCell ref="E1191:E1194"/>
    <mergeCell ref="F1183:F1186"/>
    <mergeCell ref="A1187:A1190"/>
    <mergeCell ref="B1187:B1190"/>
    <mergeCell ref="C1187:C1190"/>
    <mergeCell ref="D1187:D1190"/>
    <mergeCell ref="E1187:E1190"/>
    <mergeCell ref="F1187:F1190"/>
    <mergeCell ref="A1183:A1186"/>
    <mergeCell ref="B1183:B1186"/>
    <mergeCell ref="C1183:C1186"/>
    <mergeCell ref="D1183:D1186"/>
    <mergeCell ref="E1183:E1186"/>
    <mergeCell ref="F1175:F1178"/>
    <mergeCell ref="A1179:A1182"/>
    <mergeCell ref="B1179:B1182"/>
    <mergeCell ref="C1179:C1182"/>
    <mergeCell ref="D1179:D1182"/>
    <mergeCell ref="E1179:E1182"/>
    <mergeCell ref="F1179:F1182"/>
    <mergeCell ref="A1175:A1178"/>
    <mergeCell ref="B1175:B1178"/>
    <mergeCell ref="C1175:C1178"/>
    <mergeCell ref="D1175:D1178"/>
    <mergeCell ref="E1175:E1178"/>
    <mergeCell ref="F1167:F1170"/>
    <mergeCell ref="A1171:A1174"/>
    <mergeCell ref="B1171:B1174"/>
    <mergeCell ref="C1171:C1174"/>
    <mergeCell ref="D1171:D1174"/>
    <mergeCell ref="E1171:E1174"/>
    <mergeCell ref="F1171:F1174"/>
    <mergeCell ref="A1167:A1170"/>
    <mergeCell ref="B1167:B1170"/>
    <mergeCell ref="C1167:C1170"/>
    <mergeCell ref="D1167:D1170"/>
    <mergeCell ref="E1167:E1170"/>
    <mergeCell ref="F1159:F1162"/>
    <mergeCell ref="A1163:A1166"/>
    <mergeCell ref="B1163:B1166"/>
    <mergeCell ref="C1163:C1166"/>
    <mergeCell ref="D1163:D1166"/>
    <mergeCell ref="E1163:E1166"/>
    <mergeCell ref="F1163:F1166"/>
    <mergeCell ref="A1159:A1162"/>
    <mergeCell ref="B1159:B1162"/>
    <mergeCell ref="C1159:C1162"/>
    <mergeCell ref="D1159:D1162"/>
    <mergeCell ref="E1159:E1162"/>
    <mergeCell ref="F1151:F1154"/>
    <mergeCell ref="A1155:A1158"/>
    <mergeCell ref="B1155:B1158"/>
    <mergeCell ref="C1155:C1158"/>
    <mergeCell ref="D1155:D1158"/>
    <mergeCell ref="E1155:E1158"/>
    <mergeCell ref="F1155:F1158"/>
    <mergeCell ref="A1151:A1154"/>
    <mergeCell ref="B1151:B1154"/>
    <mergeCell ref="C1151:C1154"/>
    <mergeCell ref="D1151:D1154"/>
    <mergeCell ref="E1151:E1154"/>
    <mergeCell ref="F1143:F1146"/>
    <mergeCell ref="A1147:A1150"/>
    <mergeCell ref="B1147:B1150"/>
    <mergeCell ref="C1147:C1150"/>
    <mergeCell ref="D1147:D1150"/>
    <mergeCell ref="E1147:E1150"/>
    <mergeCell ref="F1147:F1150"/>
    <mergeCell ref="A1143:A1146"/>
    <mergeCell ref="B1143:B1146"/>
    <mergeCell ref="C1143:C1146"/>
    <mergeCell ref="D1143:D1146"/>
    <mergeCell ref="E1143:E1146"/>
    <mergeCell ref="F1135:F1138"/>
    <mergeCell ref="A1139:A1142"/>
    <mergeCell ref="B1139:B1142"/>
    <mergeCell ref="C1139:C1142"/>
    <mergeCell ref="D1139:D1142"/>
    <mergeCell ref="E1139:E1142"/>
    <mergeCell ref="F1139:F1142"/>
    <mergeCell ref="A1135:A1138"/>
    <mergeCell ref="B1135:B1138"/>
    <mergeCell ref="C1135:C1138"/>
    <mergeCell ref="D1135:D1138"/>
    <mergeCell ref="E1135:E1138"/>
    <mergeCell ref="F1127:F1130"/>
    <mergeCell ref="A1131:A1134"/>
    <mergeCell ref="B1131:B1134"/>
    <mergeCell ref="C1131:C1134"/>
    <mergeCell ref="D1131:D1134"/>
    <mergeCell ref="E1131:E1134"/>
    <mergeCell ref="F1131:F1134"/>
    <mergeCell ref="A1127:A1130"/>
    <mergeCell ref="B1127:B1130"/>
    <mergeCell ref="C1127:C1130"/>
    <mergeCell ref="D1127:D1130"/>
    <mergeCell ref="E1127:E1130"/>
    <mergeCell ref="F1119:F1122"/>
    <mergeCell ref="A1123:A1126"/>
    <mergeCell ref="B1123:B1126"/>
    <mergeCell ref="C1123:C1126"/>
    <mergeCell ref="D1123:D1126"/>
    <mergeCell ref="E1123:E1126"/>
    <mergeCell ref="F1123:F1126"/>
    <mergeCell ref="A1119:A1122"/>
    <mergeCell ref="B1119:B1122"/>
    <mergeCell ref="C1119:C1122"/>
    <mergeCell ref="D1119:D1122"/>
    <mergeCell ref="E1119:E1122"/>
    <mergeCell ref="F1111:F1114"/>
    <mergeCell ref="A1115:A1118"/>
    <mergeCell ref="B1115:B1118"/>
    <mergeCell ref="C1115:C1118"/>
    <mergeCell ref="D1115:D1118"/>
    <mergeCell ref="E1115:E1118"/>
    <mergeCell ref="F1115:F1118"/>
    <mergeCell ref="A1111:A1114"/>
    <mergeCell ref="B1111:B1114"/>
    <mergeCell ref="C1111:C1114"/>
    <mergeCell ref="D1111:D1114"/>
    <mergeCell ref="E1111:E1114"/>
    <mergeCell ref="F1103:F1106"/>
    <mergeCell ref="A1107:A1110"/>
    <mergeCell ref="B1107:B1110"/>
    <mergeCell ref="C1107:C1110"/>
    <mergeCell ref="D1107:D1110"/>
    <mergeCell ref="E1107:E1110"/>
    <mergeCell ref="F1107:F1110"/>
    <mergeCell ref="A1103:A1106"/>
    <mergeCell ref="B1103:B1106"/>
    <mergeCell ref="C1103:C1106"/>
    <mergeCell ref="D1103:D1106"/>
    <mergeCell ref="E1103:E1106"/>
    <mergeCell ref="F1095:F1098"/>
    <mergeCell ref="A1099:A1102"/>
    <mergeCell ref="B1099:B1102"/>
    <mergeCell ref="C1099:C1102"/>
    <mergeCell ref="D1099:D1102"/>
    <mergeCell ref="E1099:E1102"/>
    <mergeCell ref="F1099:F1102"/>
    <mergeCell ref="A1095:A1098"/>
    <mergeCell ref="B1095:B1098"/>
    <mergeCell ref="C1095:C1098"/>
    <mergeCell ref="D1095:D1098"/>
    <mergeCell ref="E1095:E1098"/>
    <mergeCell ref="F1087:F1090"/>
    <mergeCell ref="A1091:A1094"/>
    <mergeCell ref="B1091:B1094"/>
    <mergeCell ref="C1091:C1094"/>
    <mergeCell ref="D1091:D1094"/>
    <mergeCell ref="E1091:E1094"/>
    <mergeCell ref="F1091:F1094"/>
    <mergeCell ref="A1087:A1090"/>
    <mergeCell ref="B1087:B1090"/>
    <mergeCell ref="C1087:C1090"/>
    <mergeCell ref="D1087:D1090"/>
    <mergeCell ref="E1087:E1090"/>
    <mergeCell ref="F1079:F1082"/>
    <mergeCell ref="A1083:A1086"/>
    <mergeCell ref="B1083:B1086"/>
    <mergeCell ref="C1083:C1086"/>
    <mergeCell ref="D1083:D1086"/>
    <mergeCell ref="E1083:E1086"/>
    <mergeCell ref="F1083:F1086"/>
    <mergeCell ref="A1079:A1082"/>
    <mergeCell ref="B1079:B1082"/>
    <mergeCell ref="C1079:C1082"/>
    <mergeCell ref="D1079:D1082"/>
    <mergeCell ref="E1079:E1082"/>
    <mergeCell ref="F1071:F1074"/>
    <mergeCell ref="A1075:A1078"/>
    <mergeCell ref="B1075:B1078"/>
    <mergeCell ref="C1075:C1078"/>
    <mergeCell ref="D1075:D1078"/>
    <mergeCell ref="E1075:E1078"/>
    <mergeCell ref="F1075:F1078"/>
    <mergeCell ref="A1071:A1074"/>
    <mergeCell ref="B1071:B1074"/>
    <mergeCell ref="C1071:C1074"/>
    <mergeCell ref="D1071:D1074"/>
    <mergeCell ref="E1071:E1074"/>
    <mergeCell ref="F1063:F1066"/>
    <mergeCell ref="A1067:A1070"/>
    <mergeCell ref="B1067:B1070"/>
    <mergeCell ref="C1067:C1070"/>
    <mergeCell ref="D1067:D1070"/>
    <mergeCell ref="E1067:E1070"/>
    <mergeCell ref="F1067:F1070"/>
    <mergeCell ref="A1063:A1066"/>
    <mergeCell ref="B1063:B1066"/>
    <mergeCell ref="C1063:C1066"/>
    <mergeCell ref="D1063:D1066"/>
    <mergeCell ref="E1063:E1066"/>
    <mergeCell ref="F1055:F1058"/>
    <mergeCell ref="A1059:A1062"/>
    <mergeCell ref="B1059:B1062"/>
    <mergeCell ref="C1059:C1062"/>
    <mergeCell ref="D1059:D1062"/>
    <mergeCell ref="E1059:E1062"/>
    <mergeCell ref="F1059:F1062"/>
    <mergeCell ref="A1055:A1058"/>
    <mergeCell ref="B1055:B1058"/>
    <mergeCell ref="C1055:C1058"/>
    <mergeCell ref="D1055:D1058"/>
    <mergeCell ref="E1055:E1058"/>
    <mergeCell ref="F1047:F1050"/>
    <mergeCell ref="A1051:A1054"/>
    <mergeCell ref="B1051:B1054"/>
    <mergeCell ref="C1051:C1054"/>
    <mergeCell ref="D1051:D1054"/>
    <mergeCell ref="E1051:E1054"/>
    <mergeCell ref="F1051:F1054"/>
    <mergeCell ref="A1047:A1050"/>
    <mergeCell ref="B1047:B1050"/>
    <mergeCell ref="C1047:C1050"/>
    <mergeCell ref="D1047:D1050"/>
    <mergeCell ref="E1047:E1050"/>
    <mergeCell ref="F1039:F1042"/>
    <mergeCell ref="A1043:A1046"/>
    <mergeCell ref="B1043:B1046"/>
    <mergeCell ref="C1043:C1046"/>
    <mergeCell ref="D1043:D1046"/>
    <mergeCell ref="E1043:E1046"/>
    <mergeCell ref="F1043:F1046"/>
    <mergeCell ref="A1039:A1042"/>
    <mergeCell ref="B1039:B1042"/>
    <mergeCell ref="C1039:C1042"/>
    <mergeCell ref="D1039:D1042"/>
    <mergeCell ref="E1039:E1042"/>
    <mergeCell ref="F1031:F1034"/>
    <mergeCell ref="A1035:A1038"/>
    <mergeCell ref="B1035:B1038"/>
    <mergeCell ref="C1035:C1038"/>
    <mergeCell ref="D1035:D1038"/>
    <mergeCell ref="E1035:E1038"/>
    <mergeCell ref="F1035:F1038"/>
    <mergeCell ref="A1031:A1034"/>
    <mergeCell ref="B1031:B1034"/>
    <mergeCell ref="C1031:C1034"/>
    <mergeCell ref="D1031:D1034"/>
    <mergeCell ref="E1031:E1034"/>
    <mergeCell ref="F1023:F1026"/>
    <mergeCell ref="A1027:A1030"/>
    <mergeCell ref="B1027:B1030"/>
    <mergeCell ref="C1027:C1030"/>
    <mergeCell ref="D1027:D1030"/>
    <mergeCell ref="E1027:E1030"/>
    <mergeCell ref="F1027:F1030"/>
    <mergeCell ref="A1023:A1026"/>
    <mergeCell ref="B1023:B1026"/>
    <mergeCell ref="C1023:C1026"/>
    <mergeCell ref="D1023:D1026"/>
    <mergeCell ref="E1023:E1026"/>
    <mergeCell ref="F1015:F1018"/>
    <mergeCell ref="A1019:A1022"/>
    <mergeCell ref="B1019:B1022"/>
    <mergeCell ref="C1019:C1022"/>
    <mergeCell ref="D1019:D1022"/>
    <mergeCell ref="E1019:E1022"/>
    <mergeCell ref="F1019:F1022"/>
    <mergeCell ref="A1015:A1018"/>
    <mergeCell ref="B1015:B1018"/>
    <mergeCell ref="C1015:C1018"/>
    <mergeCell ref="D1015:D1018"/>
    <mergeCell ref="E1015:E1018"/>
    <mergeCell ref="F1007:F1010"/>
    <mergeCell ref="A1011:A1014"/>
    <mergeCell ref="B1011:B1014"/>
    <mergeCell ref="C1011:C1014"/>
    <mergeCell ref="D1011:D1014"/>
    <mergeCell ref="E1011:E1014"/>
    <mergeCell ref="F1011:F1014"/>
    <mergeCell ref="A1007:A1010"/>
    <mergeCell ref="B1007:B1010"/>
    <mergeCell ref="C1007:C1010"/>
    <mergeCell ref="D1007:D1010"/>
    <mergeCell ref="E1007:E1010"/>
    <mergeCell ref="F999:F1002"/>
    <mergeCell ref="A1003:A1006"/>
    <mergeCell ref="B1003:B1006"/>
    <mergeCell ref="C1003:C1006"/>
    <mergeCell ref="D1003:D1006"/>
    <mergeCell ref="E1003:E1006"/>
    <mergeCell ref="F1003:F1006"/>
    <mergeCell ref="A999:A1002"/>
    <mergeCell ref="B999:B1002"/>
    <mergeCell ref="C999:C1002"/>
    <mergeCell ref="D999:D1002"/>
    <mergeCell ref="E999:E1002"/>
    <mergeCell ref="F991:F994"/>
    <mergeCell ref="A995:A998"/>
    <mergeCell ref="B995:B998"/>
    <mergeCell ref="C995:C998"/>
    <mergeCell ref="D995:D998"/>
    <mergeCell ref="E995:E998"/>
    <mergeCell ref="F995:F998"/>
    <mergeCell ref="A991:A994"/>
    <mergeCell ref="B991:B994"/>
    <mergeCell ref="C991:C994"/>
    <mergeCell ref="D991:D994"/>
    <mergeCell ref="E991:E994"/>
    <mergeCell ref="F983:F986"/>
    <mergeCell ref="A987:A990"/>
    <mergeCell ref="B987:B990"/>
    <mergeCell ref="C987:C990"/>
    <mergeCell ref="D987:D990"/>
    <mergeCell ref="E987:E990"/>
    <mergeCell ref="F987:F990"/>
    <mergeCell ref="A983:A986"/>
    <mergeCell ref="B983:B986"/>
    <mergeCell ref="C983:C986"/>
    <mergeCell ref="D983:D986"/>
    <mergeCell ref="E983:E986"/>
    <mergeCell ref="F975:F978"/>
    <mergeCell ref="A979:A982"/>
    <mergeCell ref="B979:B982"/>
    <mergeCell ref="C979:C982"/>
    <mergeCell ref="D979:D982"/>
    <mergeCell ref="E979:E982"/>
    <mergeCell ref="F979:F982"/>
    <mergeCell ref="A975:A978"/>
    <mergeCell ref="B975:B978"/>
    <mergeCell ref="C975:C978"/>
    <mergeCell ref="D975:D978"/>
    <mergeCell ref="E975:E978"/>
    <mergeCell ref="F967:F970"/>
    <mergeCell ref="A971:A974"/>
    <mergeCell ref="B971:B974"/>
    <mergeCell ref="C971:C974"/>
    <mergeCell ref="D971:D974"/>
    <mergeCell ref="E971:E974"/>
    <mergeCell ref="F971:F974"/>
    <mergeCell ref="A967:A970"/>
    <mergeCell ref="B967:B970"/>
    <mergeCell ref="C967:C970"/>
    <mergeCell ref="D967:D970"/>
    <mergeCell ref="E967:E970"/>
    <mergeCell ref="F959:F962"/>
    <mergeCell ref="A963:A966"/>
    <mergeCell ref="B963:B966"/>
    <mergeCell ref="C963:C966"/>
    <mergeCell ref="D963:D966"/>
    <mergeCell ref="E963:E966"/>
    <mergeCell ref="F963:F966"/>
    <mergeCell ref="A959:A962"/>
    <mergeCell ref="B959:B962"/>
    <mergeCell ref="C959:C962"/>
    <mergeCell ref="D959:D962"/>
    <mergeCell ref="E959:E962"/>
    <mergeCell ref="F951:F954"/>
    <mergeCell ref="A955:A958"/>
    <mergeCell ref="B955:B958"/>
    <mergeCell ref="C955:C958"/>
    <mergeCell ref="D955:D958"/>
    <mergeCell ref="E955:E958"/>
    <mergeCell ref="F955:F958"/>
    <mergeCell ref="A951:A954"/>
    <mergeCell ref="B951:B954"/>
    <mergeCell ref="C951:C954"/>
    <mergeCell ref="D951:D954"/>
    <mergeCell ref="E951:E954"/>
    <mergeCell ref="F943:F946"/>
    <mergeCell ref="A947:A950"/>
    <mergeCell ref="B947:B950"/>
    <mergeCell ref="C947:C950"/>
    <mergeCell ref="D947:D950"/>
    <mergeCell ref="E947:E950"/>
    <mergeCell ref="F947:F950"/>
    <mergeCell ref="A943:A946"/>
    <mergeCell ref="B943:B946"/>
    <mergeCell ref="C943:C946"/>
    <mergeCell ref="D943:D946"/>
    <mergeCell ref="E943:E946"/>
    <mergeCell ref="F935:F938"/>
    <mergeCell ref="A939:A942"/>
    <mergeCell ref="B939:B942"/>
    <mergeCell ref="C939:C942"/>
    <mergeCell ref="D939:D942"/>
    <mergeCell ref="E939:E942"/>
    <mergeCell ref="F939:F942"/>
    <mergeCell ref="A935:A938"/>
    <mergeCell ref="B935:B938"/>
    <mergeCell ref="C935:C938"/>
    <mergeCell ref="D935:D938"/>
    <mergeCell ref="E935:E938"/>
    <mergeCell ref="F927:F930"/>
    <mergeCell ref="A931:A934"/>
    <mergeCell ref="B931:B934"/>
    <mergeCell ref="C931:C934"/>
    <mergeCell ref="D931:D934"/>
    <mergeCell ref="E931:E934"/>
    <mergeCell ref="F931:F934"/>
    <mergeCell ref="A927:A930"/>
    <mergeCell ref="B927:B930"/>
    <mergeCell ref="C927:C930"/>
    <mergeCell ref="D927:D930"/>
    <mergeCell ref="E927:E930"/>
    <mergeCell ref="F919:F922"/>
    <mergeCell ref="A923:A926"/>
    <mergeCell ref="B923:B926"/>
    <mergeCell ref="C923:C926"/>
    <mergeCell ref="D923:D926"/>
    <mergeCell ref="E923:E926"/>
    <mergeCell ref="F923:F926"/>
    <mergeCell ref="A919:A922"/>
    <mergeCell ref="B919:B922"/>
    <mergeCell ref="C919:C922"/>
    <mergeCell ref="D919:D922"/>
    <mergeCell ref="E919:E922"/>
    <mergeCell ref="F911:F914"/>
    <mergeCell ref="A915:A918"/>
    <mergeCell ref="B915:B918"/>
    <mergeCell ref="C915:C918"/>
    <mergeCell ref="D915:D918"/>
    <mergeCell ref="E915:E918"/>
    <mergeCell ref="F915:F918"/>
    <mergeCell ref="A911:A914"/>
    <mergeCell ref="B911:B914"/>
    <mergeCell ref="C911:C914"/>
    <mergeCell ref="D911:D914"/>
    <mergeCell ref="E911:E914"/>
    <mergeCell ref="F903:F906"/>
    <mergeCell ref="A907:A910"/>
    <mergeCell ref="B907:B910"/>
    <mergeCell ref="C907:C910"/>
    <mergeCell ref="D907:D910"/>
    <mergeCell ref="E907:E910"/>
    <mergeCell ref="F907:F910"/>
    <mergeCell ref="A903:A906"/>
    <mergeCell ref="B903:B906"/>
    <mergeCell ref="C903:C906"/>
    <mergeCell ref="D903:D906"/>
    <mergeCell ref="E903:E906"/>
    <mergeCell ref="F895:F898"/>
    <mergeCell ref="A899:A902"/>
    <mergeCell ref="B899:B902"/>
    <mergeCell ref="C899:C902"/>
    <mergeCell ref="D899:D902"/>
    <mergeCell ref="E899:E902"/>
    <mergeCell ref="F899:F902"/>
    <mergeCell ref="A895:A898"/>
    <mergeCell ref="B895:B898"/>
    <mergeCell ref="C895:C898"/>
    <mergeCell ref="D895:D898"/>
    <mergeCell ref="E895:E898"/>
    <mergeCell ref="F887:F890"/>
    <mergeCell ref="A891:A894"/>
    <mergeCell ref="B891:B894"/>
    <mergeCell ref="C891:C894"/>
    <mergeCell ref="D891:D894"/>
    <mergeCell ref="E891:E894"/>
    <mergeCell ref="F891:F894"/>
    <mergeCell ref="A887:A890"/>
    <mergeCell ref="B887:B890"/>
    <mergeCell ref="C887:C890"/>
    <mergeCell ref="D887:D890"/>
    <mergeCell ref="E887:E890"/>
    <mergeCell ref="F879:F882"/>
    <mergeCell ref="A883:A886"/>
    <mergeCell ref="B883:B886"/>
    <mergeCell ref="C883:C886"/>
    <mergeCell ref="D883:D886"/>
    <mergeCell ref="E883:E886"/>
    <mergeCell ref="F883:F886"/>
    <mergeCell ref="A879:A882"/>
    <mergeCell ref="B879:B882"/>
    <mergeCell ref="C879:C882"/>
    <mergeCell ref="D879:D882"/>
    <mergeCell ref="E879:E882"/>
    <mergeCell ref="F871:F874"/>
    <mergeCell ref="A875:A878"/>
    <mergeCell ref="B875:B878"/>
    <mergeCell ref="C875:C878"/>
    <mergeCell ref="D875:D878"/>
    <mergeCell ref="E875:E878"/>
    <mergeCell ref="F875:F878"/>
    <mergeCell ref="A871:A874"/>
    <mergeCell ref="B871:B874"/>
    <mergeCell ref="C871:C874"/>
    <mergeCell ref="D871:D874"/>
    <mergeCell ref="E871:E874"/>
    <mergeCell ref="F863:F866"/>
    <mergeCell ref="A867:A870"/>
    <mergeCell ref="B867:B870"/>
    <mergeCell ref="C867:C870"/>
    <mergeCell ref="D867:D870"/>
    <mergeCell ref="E867:E870"/>
    <mergeCell ref="F867:F870"/>
    <mergeCell ref="A863:A866"/>
    <mergeCell ref="B863:B866"/>
    <mergeCell ref="C863:C866"/>
    <mergeCell ref="D863:D866"/>
    <mergeCell ref="E863:E866"/>
    <mergeCell ref="F855:F858"/>
    <mergeCell ref="A859:A862"/>
    <mergeCell ref="B859:B862"/>
    <mergeCell ref="C859:C862"/>
    <mergeCell ref="D859:D862"/>
    <mergeCell ref="E859:E862"/>
    <mergeCell ref="F859:F862"/>
    <mergeCell ref="A855:A858"/>
    <mergeCell ref="B855:B858"/>
    <mergeCell ref="C855:C858"/>
    <mergeCell ref="D855:D858"/>
    <mergeCell ref="E855:E858"/>
    <mergeCell ref="F847:F850"/>
    <mergeCell ref="A851:A854"/>
    <mergeCell ref="B851:B854"/>
    <mergeCell ref="C851:C854"/>
    <mergeCell ref="D851:D854"/>
    <mergeCell ref="E851:E854"/>
    <mergeCell ref="F851:F854"/>
    <mergeCell ref="A847:A850"/>
    <mergeCell ref="B847:B850"/>
    <mergeCell ref="C847:C850"/>
    <mergeCell ref="D847:D850"/>
    <mergeCell ref="E847:E850"/>
    <mergeCell ref="F839:F842"/>
    <mergeCell ref="A843:A846"/>
    <mergeCell ref="B843:B846"/>
    <mergeCell ref="C843:C846"/>
    <mergeCell ref="D843:D846"/>
    <mergeCell ref="E843:E846"/>
    <mergeCell ref="F843:F846"/>
    <mergeCell ref="A839:A842"/>
    <mergeCell ref="B839:B842"/>
    <mergeCell ref="C839:C842"/>
    <mergeCell ref="D839:D842"/>
    <mergeCell ref="E839:E842"/>
    <mergeCell ref="F831:F834"/>
    <mergeCell ref="A835:A838"/>
    <mergeCell ref="B835:B838"/>
    <mergeCell ref="C835:C838"/>
    <mergeCell ref="D835:D838"/>
    <mergeCell ref="E835:E838"/>
    <mergeCell ref="F835:F838"/>
    <mergeCell ref="A831:A834"/>
    <mergeCell ref="B831:B834"/>
    <mergeCell ref="C831:C834"/>
    <mergeCell ref="D831:D834"/>
    <mergeCell ref="E831:E834"/>
    <mergeCell ref="F823:F826"/>
    <mergeCell ref="A827:A830"/>
    <mergeCell ref="B827:B830"/>
    <mergeCell ref="C827:C830"/>
    <mergeCell ref="D827:D830"/>
    <mergeCell ref="E827:E830"/>
    <mergeCell ref="F827:F830"/>
    <mergeCell ref="A823:A826"/>
    <mergeCell ref="B823:B826"/>
    <mergeCell ref="C823:C826"/>
    <mergeCell ref="D823:D826"/>
    <mergeCell ref="E823:E826"/>
    <mergeCell ref="F815:F818"/>
    <mergeCell ref="A819:A822"/>
    <mergeCell ref="B819:B822"/>
    <mergeCell ref="C819:C822"/>
    <mergeCell ref="D819:D822"/>
    <mergeCell ref="E819:E822"/>
    <mergeCell ref="F819:F822"/>
    <mergeCell ref="A815:A818"/>
    <mergeCell ref="B815:B818"/>
    <mergeCell ref="C815:C818"/>
    <mergeCell ref="D815:D818"/>
    <mergeCell ref="E815:E818"/>
    <mergeCell ref="F807:F810"/>
    <mergeCell ref="A811:A814"/>
    <mergeCell ref="B811:B814"/>
    <mergeCell ref="C811:C814"/>
    <mergeCell ref="D811:D814"/>
    <mergeCell ref="E811:E814"/>
    <mergeCell ref="F811:F814"/>
    <mergeCell ref="A807:A810"/>
    <mergeCell ref="B807:B810"/>
    <mergeCell ref="C807:C810"/>
    <mergeCell ref="D807:D810"/>
    <mergeCell ref="E807:E810"/>
    <mergeCell ref="F799:F802"/>
    <mergeCell ref="A803:A806"/>
    <mergeCell ref="B803:B806"/>
    <mergeCell ref="C803:C806"/>
    <mergeCell ref="D803:D806"/>
    <mergeCell ref="E803:E806"/>
    <mergeCell ref="F803:F806"/>
    <mergeCell ref="A799:A802"/>
    <mergeCell ref="B799:B802"/>
    <mergeCell ref="C799:C802"/>
    <mergeCell ref="D799:D802"/>
    <mergeCell ref="E799:E802"/>
    <mergeCell ref="F791:F794"/>
    <mergeCell ref="A795:A798"/>
    <mergeCell ref="B795:B798"/>
    <mergeCell ref="C795:C798"/>
    <mergeCell ref="D795:D798"/>
    <mergeCell ref="E795:E798"/>
    <mergeCell ref="F795:F798"/>
    <mergeCell ref="A791:A794"/>
    <mergeCell ref="B791:B794"/>
    <mergeCell ref="C791:C794"/>
    <mergeCell ref="D791:D794"/>
    <mergeCell ref="E791:E794"/>
    <mergeCell ref="F783:F786"/>
    <mergeCell ref="A787:A790"/>
    <mergeCell ref="B787:B790"/>
    <mergeCell ref="C787:C790"/>
    <mergeCell ref="D787:D790"/>
    <mergeCell ref="E787:E790"/>
    <mergeCell ref="F787:F790"/>
    <mergeCell ref="A783:A786"/>
    <mergeCell ref="B783:B786"/>
    <mergeCell ref="C783:C786"/>
    <mergeCell ref="D783:D786"/>
    <mergeCell ref="E783:E786"/>
    <mergeCell ref="F775:F778"/>
    <mergeCell ref="A779:A782"/>
    <mergeCell ref="B779:B782"/>
    <mergeCell ref="C779:C782"/>
    <mergeCell ref="D779:D782"/>
    <mergeCell ref="E779:E782"/>
    <mergeCell ref="F779:F782"/>
    <mergeCell ref="A775:A778"/>
    <mergeCell ref="B775:B778"/>
    <mergeCell ref="C775:C778"/>
    <mergeCell ref="D775:D778"/>
    <mergeCell ref="E775:E778"/>
    <mergeCell ref="F767:F770"/>
    <mergeCell ref="A771:A774"/>
    <mergeCell ref="B771:B774"/>
    <mergeCell ref="C771:C774"/>
    <mergeCell ref="D771:D774"/>
    <mergeCell ref="E771:E774"/>
    <mergeCell ref="F771:F774"/>
    <mergeCell ref="A767:A770"/>
    <mergeCell ref="B767:B770"/>
    <mergeCell ref="C767:C770"/>
    <mergeCell ref="D767:D770"/>
    <mergeCell ref="E767:E770"/>
    <mergeCell ref="F759:F762"/>
    <mergeCell ref="A763:A766"/>
    <mergeCell ref="B763:B766"/>
    <mergeCell ref="C763:C766"/>
    <mergeCell ref="D763:D766"/>
    <mergeCell ref="E763:E766"/>
    <mergeCell ref="F763:F766"/>
    <mergeCell ref="A759:A762"/>
    <mergeCell ref="B759:B762"/>
    <mergeCell ref="C759:C762"/>
    <mergeCell ref="D759:D762"/>
    <mergeCell ref="E759:E762"/>
    <mergeCell ref="F751:F754"/>
    <mergeCell ref="A755:A758"/>
    <mergeCell ref="B755:B758"/>
    <mergeCell ref="C755:C758"/>
    <mergeCell ref="D755:D758"/>
    <mergeCell ref="E755:E758"/>
    <mergeCell ref="F755:F758"/>
    <mergeCell ref="A751:A754"/>
    <mergeCell ref="B751:B754"/>
    <mergeCell ref="C751:C754"/>
    <mergeCell ref="D751:D754"/>
    <mergeCell ref="E751:E754"/>
    <mergeCell ref="F743:F746"/>
    <mergeCell ref="A747:A750"/>
    <mergeCell ref="B747:B750"/>
    <mergeCell ref="C747:C750"/>
    <mergeCell ref="D747:D750"/>
    <mergeCell ref="E747:E750"/>
    <mergeCell ref="F747:F750"/>
    <mergeCell ref="A743:A746"/>
    <mergeCell ref="B743:B746"/>
    <mergeCell ref="C743:C746"/>
    <mergeCell ref="D743:D746"/>
    <mergeCell ref="E743:E746"/>
    <mergeCell ref="F734:F737"/>
    <mergeCell ref="A738:A742"/>
    <mergeCell ref="B738:B742"/>
    <mergeCell ref="C738:C742"/>
    <mergeCell ref="D738:D742"/>
    <mergeCell ref="E738:E742"/>
    <mergeCell ref="F738:F742"/>
    <mergeCell ref="A734:A737"/>
    <mergeCell ref="B734:B737"/>
    <mergeCell ref="C734:C737"/>
    <mergeCell ref="D734:D737"/>
    <mergeCell ref="E734:E737"/>
    <mergeCell ref="F726:F729"/>
    <mergeCell ref="A730:A733"/>
    <mergeCell ref="B730:B733"/>
    <mergeCell ref="C730:C733"/>
    <mergeCell ref="D730:D733"/>
    <mergeCell ref="E730:E733"/>
    <mergeCell ref="F730:F733"/>
    <mergeCell ref="A726:A729"/>
    <mergeCell ref="B726:B729"/>
    <mergeCell ref="C726:C729"/>
    <mergeCell ref="D726:D729"/>
    <mergeCell ref="E726:E729"/>
    <mergeCell ref="F718:F721"/>
    <mergeCell ref="A722:A725"/>
    <mergeCell ref="B722:B725"/>
    <mergeCell ref="C722:C725"/>
    <mergeCell ref="D722:D725"/>
    <mergeCell ref="E722:E725"/>
    <mergeCell ref="F722:F725"/>
    <mergeCell ref="A718:A721"/>
    <mergeCell ref="B718:B721"/>
    <mergeCell ref="C718:C721"/>
    <mergeCell ref="D718:D721"/>
    <mergeCell ref="E718:E721"/>
    <mergeCell ref="F710:F713"/>
    <mergeCell ref="A714:A717"/>
    <mergeCell ref="B714:B717"/>
    <mergeCell ref="C714:C717"/>
    <mergeCell ref="D714:D717"/>
    <mergeCell ref="E714:E717"/>
    <mergeCell ref="F714:F717"/>
    <mergeCell ref="A710:A713"/>
    <mergeCell ref="B710:B713"/>
    <mergeCell ref="C710:C713"/>
    <mergeCell ref="D710:D713"/>
    <mergeCell ref="E710:E713"/>
    <mergeCell ref="F702:F705"/>
    <mergeCell ref="A706:A709"/>
    <mergeCell ref="B706:B709"/>
    <mergeCell ref="C706:C709"/>
    <mergeCell ref="D706:D709"/>
    <mergeCell ref="E706:E709"/>
    <mergeCell ref="F706:F709"/>
    <mergeCell ref="A702:A705"/>
    <mergeCell ref="B702:B705"/>
    <mergeCell ref="C702:C705"/>
    <mergeCell ref="D702:D705"/>
    <mergeCell ref="E702:E705"/>
    <mergeCell ref="F694:F697"/>
    <mergeCell ref="A698:A701"/>
    <mergeCell ref="B698:B701"/>
    <mergeCell ref="C698:C701"/>
    <mergeCell ref="D698:D701"/>
    <mergeCell ref="E698:E701"/>
    <mergeCell ref="F698:F701"/>
    <mergeCell ref="A694:A697"/>
    <mergeCell ref="B694:B697"/>
    <mergeCell ref="C694:C697"/>
    <mergeCell ref="D694:D697"/>
    <mergeCell ref="E694:E697"/>
    <mergeCell ref="F686:F689"/>
    <mergeCell ref="A690:A693"/>
    <mergeCell ref="B690:B693"/>
    <mergeCell ref="C690:C693"/>
    <mergeCell ref="D690:D693"/>
    <mergeCell ref="E690:E693"/>
    <mergeCell ref="F690:F693"/>
    <mergeCell ref="A686:A689"/>
    <mergeCell ref="B686:B689"/>
    <mergeCell ref="C686:C689"/>
    <mergeCell ref="D686:D689"/>
    <mergeCell ref="E686:E689"/>
    <mergeCell ref="F678:F681"/>
    <mergeCell ref="A682:A685"/>
    <mergeCell ref="B682:B685"/>
    <mergeCell ref="C682:C685"/>
    <mergeCell ref="D682:D685"/>
    <mergeCell ref="E682:E685"/>
    <mergeCell ref="F682:F685"/>
    <mergeCell ref="A678:A681"/>
    <mergeCell ref="B678:B681"/>
    <mergeCell ref="C678:C681"/>
    <mergeCell ref="D678:D681"/>
    <mergeCell ref="E678:E681"/>
    <mergeCell ref="F670:F673"/>
    <mergeCell ref="A674:A677"/>
    <mergeCell ref="B674:B677"/>
    <mergeCell ref="C674:C677"/>
    <mergeCell ref="D674:D677"/>
    <mergeCell ref="E674:E677"/>
    <mergeCell ref="F674:F677"/>
    <mergeCell ref="A670:A673"/>
    <mergeCell ref="B670:B673"/>
    <mergeCell ref="C670:C673"/>
    <mergeCell ref="D670:D673"/>
    <mergeCell ref="E670:E673"/>
    <mergeCell ref="F662:F665"/>
    <mergeCell ref="A666:A669"/>
    <mergeCell ref="B666:B669"/>
    <mergeCell ref="C666:C669"/>
    <mergeCell ref="D666:D669"/>
    <mergeCell ref="E666:E669"/>
    <mergeCell ref="F666:F669"/>
    <mergeCell ref="A662:A665"/>
    <mergeCell ref="B662:B665"/>
    <mergeCell ref="C662:C665"/>
    <mergeCell ref="D662:D665"/>
    <mergeCell ref="E662:E665"/>
    <mergeCell ref="F654:F657"/>
    <mergeCell ref="A658:A661"/>
    <mergeCell ref="B658:B661"/>
    <mergeCell ref="C658:C661"/>
    <mergeCell ref="D658:D661"/>
    <mergeCell ref="E658:E661"/>
    <mergeCell ref="F658:F661"/>
    <mergeCell ref="A654:A657"/>
    <mergeCell ref="B654:B657"/>
    <mergeCell ref="C654:C657"/>
    <mergeCell ref="D654:D657"/>
    <mergeCell ref="E654:E657"/>
    <mergeCell ref="F646:F649"/>
    <mergeCell ref="A650:A653"/>
    <mergeCell ref="B650:B653"/>
    <mergeCell ref="C650:C653"/>
    <mergeCell ref="D650:D653"/>
    <mergeCell ref="E650:E653"/>
    <mergeCell ref="F650:F653"/>
    <mergeCell ref="A646:A649"/>
    <mergeCell ref="B646:B649"/>
    <mergeCell ref="C646:C649"/>
    <mergeCell ref="D646:D649"/>
    <mergeCell ref="E646:E649"/>
    <mergeCell ref="F638:F641"/>
    <mergeCell ref="A642:A645"/>
    <mergeCell ref="B642:B645"/>
    <mergeCell ref="C642:C645"/>
    <mergeCell ref="D642:D645"/>
    <mergeCell ref="E642:E645"/>
    <mergeCell ref="F642:F645"/>
    <mergeCell ref="A638:A641"/>
    <mergeCell ref="B638:B641"/>
    <mergeCell ref="C638:C641"/>
    <mergeCell ref="D638:D641"/>
    <mergeCell ref="E638:E641"/>
    <mergeCell ref="F630:F633"/>
    <mergeCell ref="A634:A637"/>
    <mergeCell ref="B634:B637"/>
    <mergeCell ref="C634:C637"/>
    <mergeCell ref="D634:D637"/>
    <mergeCell ref="E634:E637"/>
    <mergeCell ref="F634:F637"/>
    <mergeCell ref="A630:A633"/>
    <mergeCell ref="B630:B633"/>
    <mergeCell ref="C630:C633"/>
    <mergeCell ref="D630:D633"/>
    <mergeCell ref="E630:E633"/>
    <mergeCell ref="F622:F625"/>
    <mergeCell ref="A626:A629"/>
    <mergeCell ref="B626:B629"/>
    <mergeCell ref="C626:C629"/>
    <mergeCell ref="D626:D629"/>
    <mergeCell ref="E626:E629"/>
    <mergeCell ref="F626:F629"/>
    <mergeCell ref="A622:A625"/>
    <mergeCell ref="B622:B625"/>
    <mergeCell ref="C622:C625"/>
    <mergeCell ref="D622:D625"/>
    <mergeCell ref="E622:E625"/>
    <mergeCell ref="F614:F617"/>
    <mergeCell ref="A618:A621"/>
    <mergeCell ref="B618:B621"/>
    <mergeCell ref="C618:C621"/>
    <mergeCell ref="D618:D621"/>
    <mergeCell ref="E618:E621"/>
    <mergeCell ref="F618:F621"/>
    <mergeCell ref="A614:A617"/>
    <mergeCell ref="B614:B617"/>
    <mergeCell ref="C614:C617"/>
    <mergeCell ref="D614:D617"/>
    <mergeCell ref="E614:E617"/>
    <mergeCell ref="F606:F609"/>
    <mergeCell ref="A610:A613"/>
    <mergeCell ref="B610:B613"/>
    <mergeCell ref="C610:C613"/>
    <mergeCell ref="D610:D613"/>
    <mergeCell ref="E610:E613"/>
    <mergeCell ref="F610:F613"/>
    <mergeCell ref="A606:A609"/>
    <mergeCell ref="B606:B609"/>
    <mergeCell ref="C606:C609"/>
    <mergeCell ref="D606:D609"/>
    <mergeCell ref="E606:E609"/>
    <mergeCell ref="F598:F601"/>
    <mergeCell ref="A602:A605"/>
    <mergeCell ref="B602:B605"/>
    <mergeCell ref="C602:C605"/>
    <mergeCell ref="D602:D605"/>
    <mergeCell ref="E602:E605"/>
    <mergeCell ref="F602:F605"/>
    <mergeCell ref="A598:A601"/>
    <mergeCell ref="B598:B601"/>
    <mergeCell ref="C598:C601"/>
    <mergeCell ref="D598:D601"/>
    <mergeCell ref="E598:E601"/>
    <mergeCell ref="F590:F593"/>
    <mergeCell ref="A594:A597"/>
    <mergeCell ref="B594:B597"/>
    <mergeCell ref="C594:C597"/>
    <mergeCell ref="D594:D597"/>
    <mergeCell ref="E594:E597"/>
    <mergeCell ref="F594:F597"/>
    <mergeCell ref="A590:A593"/>
    <mergeCell ref="B590:B593"/>
    <mergeCell ref="C590:C593"/>
    <mergeCell ref="D590:D593"/>
    <mergeCell ref="E590:E593"/>
    <mergeCell ref="F582:F585"/>
    <mergeCell ref="A586:A589"/>
    <mergeCell ref="B586:B589"/>
    <mergeCell ref="C586:C589"/>
    <mergeCell ref="D586:D589"/>
    <mergeCell ref="E586:E589"/>
    <mergeCell ref="F586:F589"/>
    <mergeCell ref="A582:A585"/>
    <mergeCell ref="B582:B585"/>
    <mergeCell ref="C582:C585"/>
    <mergeCell ref="D582:D585"/>
    <mergeCell ref="E582:E585"/>
    <mergeCell ref="F574:F577"/>
    <mergeCell ref="A578:A581"/>
    <mergeCell ref="B578:B581"/>
    <mergeCell ref="C578:C581"/>
    <mergeCell ref="D578:D581"/>
    <mergeCell ref="E578:E581"/>
    <mergeCell ref="F578:F581"/>
    <mergeCell ref="A574:A577"/>
    <mergeCell ref="B574:B577"/>
    <mergeCell ref="C574:C577"/>
    <mergeCell ref="D574:D577"/>
    <mergeCell ref="E574:E577"/>
    <mergeCell ref="F566:F569"/>
    <mergeCell ref="A570:A573"/>
    <mergeCell ref="B570:B573"/>
    <mergeCell ref="C570:C573"/>
    <mergeCell ref="D570:D573"/>
    <mergeCell ref="E570:E573"/>
    <mergeCell ref="F570:F573"/>
    <mergeCell ref="A566:A569"/>
    <mergeCell ref="B566:B569"/>
    <mergeCell ref="C566:C569"/>
    <mergeCell ref="D566:D569"/>
    <mergeCell ref="E566:E569"/>
    <mergeCell ref="F558:F561"/>
    <mergeCell ref="A562:A565"/>
    <mergeCell ref="B562:B565"/>
    <mergeCell ref="C562:C565"/>
    <mergeCell ref="D562:D565"/>
    <mergeCell ref="E562:E565"/>
    <mergeCell ref="F562:F565"/>
    <mergeCell ref="A558:A561"/>
    <mergeCell ref="B558:B561"/>
    <mergeCell ref="C558:C561"/>
    <mergeCell ref="D558:D561"/>
    <mergeCell ref="E558:E561"/>
    <mergeCell ref="F550:F553"/>
    <mergeCell ref="A554:A557"/>
    <mergeCell ref="B554:B557"/>
    <mergeCell ref="C554:C557"/>
    <mergeCell ref="D554:D557"/>
    <mergeCell ref="E554:E557"/>
    <mergeCell ref="F554:F557"/>
    <mergeCell ref="A550:A553"/>
    <mergeCell ref="B550:B553"/>
    <mergeCell ref="C550:C553"/>
    <mergeCell ref="D550:D553"/>
    <mergeCell ref="E550:E553"/>
    <mergeCell ref="F542:F545"/>
    <mergeCell ref="A546:A549"/>
    <mergeCell ref="B546:B549"/>
    <mergeCell ref="C546:C549"/>
    <mergeCell ref="D546:D549"/>
    <mergeCell ref="E546:E549"/>
    <mergeCell ref="F546:F549"/>
    <mergeCell ref="A542:A545"/>
    <mergeCell ref="B542:B545"/>
    <mergeCell ref="C542:C545"/>
    <mergeCell ref="D542:D545"/>
    <mergeCell ref="E542:E545"/>
    <mergeCell ref="F534:F537"/>
    <mergeCell ref="A538:A541"/>
    <mergeCell ref="B538:B541"/>
    <mergeCell ref="C538:C541"/>
    <mergeCell ref="D538:D541"/>
    <mergeCell ref="E538:E541"/>
    <mergeCell ref="F538:F541"/>
    <mergeCell ref="A534:A537"/>
    <mergeCell ref="B534:B537"/>
    <mergeCell ref="C534:C537"/>
    <mergeCell ref="D534:D537"/>
    <mergeCell ref="E534:E537"/>
    <mergeCell ref="F526:F529"/>
    <mergeCell ref="A530:A533"/>
    <mergeCell ref="B530:B533"/>
    <mergeCell ref="C530:C533"/>
    <mergeCell ref="D530:D533"/>
    <mergeCell ref="E530:E533"/>
    <mergeCell ref="F530:F533"/>
    <mergeCell ref="A526:A529"/>
    <mergeCell ref="B526:B529"/>
    <mergeCell ref="C526:C529"/>
    <mergeCell ref="D526:D529"/>
    <mergeCell ref="E526:E529"/>
    <mergeCell ref="F518:F521"/>
    <mergeCell ref="A522:A525"/>
    <mergeCell ref="B522:B525"/>
    <mergeCell ref="C522:C525"/>
    <mergeCell ref="D522:D525"/>
    <mergeCell ref="E522:E525"/>
    <mergeCell ref="F522:F525"/>
    <mergeCell ref="A518:A521"/>
    <mergeCell ref="B518:B521"/>
    <mergeCell ref="C518:C521"/>
    <mergeCell ref="D518:D521"/>
    <mergeCell ref="E518:E521"/>
    <mergeCell ref="F510:F513"/>
    <mergeCell ref="A514:A517"/>
    <mergeCell ref="B514:B517"/>
    <mergeCell ref="C514:C517"/>
    <mergeCell ref="D514:D517"/>
    <mergeCell ref="E514:E517"/>
    <mergeCell ref="F514:F517"/>
    <mergeCell ref="A510:A513"/>
    <mergeCell ref="B510:B513"/>
    <mergeCell ref="C510:C513"/>
    <mergeCell ref="D510:D513"/>
    <mergeCell ref="E510:E513"/>
    <mergeCell ref="F502:F505"/>
    <mergeCell ref="A506:A509"/>
    <mergeCell ref="B506:B509"/>
    <mergeCell ref="C506:C509"/>
    <mergeCell ref="D506:D509"/>
    <mergeCell ref="E506:E509"/>
    <mergeCell ref="F506:F509"/>
    <mergeCell ref="A502:A505"/>
    <mergeCell ref="B502:B505"/>
    <mergeCell ref="C502:C505"/>
    <mergeCell ref="D502:D505"/>
    <mergeCell ref="E502:E505"/>
    <mergeCell ref="F494:F497"/>
    <mergeCell ref="A498:A501"/>
    <mergeCell ref="B498:B501"/>
    <mergeCell ref="C498:C501"/>
    <mergeCell ref="D498:D501"/>
    <mergeCell ref="E498:E501"/>
    <mergeCell ref="F498:F501"/>
    <mergeCell ref="A494:A497"/>
    <mergeCell ref="B494:B497"/>
    <mergeCell ref="C494:C497"/>
    <mergeCell ref="D494:D497"/>
    <mergeCell ref="E494:E497"/>
    <mergeCell ref="F486:F489"/>
    <mergeCell ref="A490:A493"/>
    <mergeCell ref="B490:B493"/>
    <mergeCell ref="C490:C493"/>
    <mergeCell ref="D490:D493"/>
    <mergeCell ref="E490:E493"/>
    <mergeCell ref="F490:F493"/>
    <mergeCell ref="A486:A489"/>
    <mergeCell ref="B486:B489"/>
    <mergeCell ref="C486:C489"/>
    <mergeCell ref="D486:D489"/>
    <mergeCell ref="E486:E489"/>
    <mergeCell ref="F478:F481"/>
    <mergeCell ref="A482:A485"/>
    <mergeCell ref="B482:B485"/>
    <mergeCell ref="C482:C485"/>
    <mergeCell ref="D482:D485"/>
    <mergeCell ref="E482:E485"/>
    <mergeCell ref="F482:F485"/>
    <mergeCell ref="A478:A481"/>
    <mergeCell ref="B478:B481"/>
    <mergeCell ref="C478:C481"/>
    <mergeCell ref="D478:D481"/>
    <mergeCell ref="E478:E481"/>
    <mergeCell ref="F470:F473"/>
    <mergeCell ref="A474:A477"/>
    <mergeCell ref="B474:B477"/>
    <mergeCell ref="C474:C477"/>
    <mergeCell ref="D474:D477"/>
    <mergeCell ref="E474:E477"/>
    <mergeCell ref="F474:F477"/>
    <mergeCell ref="A470:A473"/>
    <mergeCell ref="B470:B473"/>
    <mergeCell ref="C470:C473"/>
    <mergeCell ref="D470:D473"/>
    <mergeCell ref="E470:E473"/>
    <mergeCell ref="F462:F465"/>
    <mergeCell ref="A466:A469"/>
    <mergeCell ref="B466:B469"/>
    <mergeCell ref="C466:C469"/>
    <mergeCell ref="D466:D469"/>
    <mergeCell ref="E466:E469"/>
    <mergeCell ref="F466:F469"/>
    <mergeCell ref="A462:A465"/>
    <mergeCell ref="B462:B465"/>
    <mergeCell ref="C462:C465"/>
    <mergeCell ref="D462:D465"/>
    <mergeCell ref="E462:E465"/>
    <mergeCell ref="F454:F457"/>
    <mergeCell ref="A458:A461"/>
    <mergeCell ref="B458:B461"/>
    <mergeCell ref="C458:C461"/>
    <mergeCell ref="D458:D461"/>
    <mergeCell ref="E458:E461"/>
    <mergeCell ref="F458:F461"/>
    <mergeCell ref="A454:A457"/>
    <mergeCell ref="B454:B457"/>
    <mergeCell ref="C454:C457"/>
    <mergeCell ref="D454:D457"/>
    <mergeCell ref="E454:E457"/>
    <mergeCell ref="F446:F449"/>
    <mergeCell ref="A450:A453"/>
    <mergeCell ref="B450:B453"/>
    <mergeCell ref="C450:C453"/>
    <mergeCell ref="D450:D453"/>
    <mergeCell ref="E450:E453"/>
    <mergeCell ref="F450:F453"/>
    <mergeCell ref="A446:A449"/>
    <mergeCell ref="B446:B449"/>
    <mergeCell ref="C446:C449"/>
    <mergeCell ref="D446:D449"/>
    <mergeCell ref="E446:E449"/>
    <mergeCell ref="F438:F441"/>
    <mergeCell ref="A442:A445"/>
    <mergeCell ref="B442:B445"/>
    <mergeCell ref="C442:C445"/>
    <mergeCell ref="D442:D445"/>
    <mergeCell ref="E442:E445"/>
    <mergeCell ref="F442:F445"/>
    <mergeCell ref="A438:A441"/>
    <mergeCell ref="B438:B441"/>
    <mergeCell ref="C438:C441"/>
    <mergeCell ref="D438:D441"/>
    <mergeCell ref="E438:E441"/>
    <mergeCell ref="F430:F433"/>
    <mergeCell ref="A434:A437"/>
    <mergeCell ref="B434:B437"/>
    <mergeCell ref="C434:C437"/>
    <mergeCell ref="D434:D437"/>
    <mergeCell ref="E434:E437"/>
    <mergeCell ref="F434:F437"/>
    <mergeCell ref="A430:A433"/>
    <mergeCell ref="B430:B433"/>
    <mergeCell ref="C430:C433"/>
    <mergeCell ref="D430:D433"/>
    <mergeCell ref="E430:E433"/>
    <mergeCell ref="F422:F425"/>
    <mergeCell ref="A426:A429"/>
    <mergeCell ref="B426:B429"/>
    <mergeCell ref="C426:C429"/>
    <mergeCell ref="D426:D429"/>
    <mergeCell ref="E426:E429"/>
    <mergeCell ref="F426:F429"/>
    <mergeCell ref="A422:A425"/>
    <mergeCell ref="B422:B425"/>
    <mergeCell ref="C422:C425"/>
    <mergeCell ref="D422:D425"/>
    <mergeCell ref="E422:E425"/>
    <mergeCell ref="F414:F417"/>
    <mergeCell ref="A418:A421"/>
    <mergeCell ref="B418:B421"/>
    <mergeCell ref="C418:C421"/>
    <mergeCell ref="D418:D421"/>
    <mergeCell ref="E418:E421"/>
    <mergeCell ref="F418:F421"/>
    <mergeCell ref="A414:A417"/>
    <mergeCell ref="B414:B417"/>
    <mergeCell ref="C414:C417"/>
    <mergeCell ref="D414:D417"/>
    <mergeCell ref="E414:E417"/>
    <mergeCell ref="F406:F409"/>
    <mergeCell ref="A410:A413"/>
    <mergeCell ref="B410:B413"/>
    <mergeCell ref="C410:C413"/>
    <mergeCell ref="D410:D413"/>
    <mergeCell ref="E410:E413"/>
    <mergeCell ref="F410:F413"/>
    <mergeCell ref="A406:A409"/>
    <mergeCell ref="B406:B409"/>
    <mergeCell ref="C406:C409"/>
    <mergeCell ref="D406:D409"/>
    <mergeCell ref="E406:E409"/>
    <mergeCell ref="F398:F401"/>
    <mergeCell ref="A402:A405"/>
    <mergeCell ref="B402:B405"/>
    <mergeCell ref="C402:C405"/>
    <mergeCell ref="D402:D405"/>
    <mergeCell ref="E402:E405"/>
    <mergeCell ref="F402:F405"/>
    <mergeCell ref="A398:A401"/>
    <mergeCell ref="B398:B401"/>
    <mergeCell ref="C398:C401"/>
    <mergeCell ref="D398:D401"/>
    <mergeCell ref="E398:E401"/>
    <mergeCell ref="F390:F393"/>
    <mergeCell ref="A394:A397"/>
    <mergeCell ref="B394:B397"/>
    <mergeCell ref="C394:C397"/>
    <mergeCell ref="D394:D397"/>
    <mergeCell ref="E394:E397"/>
    <mergeCell ref="F394:F397"/>
    <mergeCell ref="A390:A393"/>
    <mergeCell ref="B390:B393"/>
    <mergeCell ref="C390:C393"/>
    <mergeCell ref="D390:D393"/>
    <mergeCell ref="E390:E393"/>
    <mergeCell ref="F382:F385"/>
    <mergeCell ref="A386:A389"/>
    <mergeCell ref="B386:B389"/>
    <mergeCell ref="C386:C389"/>
    <mergeCell ref="D386:D389"/>
    <mergeCell ref="E386:E389"/>
    <mergeCell ref="F386:F389"/>
    <mergeCell ref="A382:A385"/>
    <mergeCell ref="B382:B385"/>
    <mergeCell ref="C382:C385"/>
    <mergeCell ref="D382:D385"/>
    <mergeCell ref="E382:E385"/>
    <mergeCell ref="F374:F377"/>
    <mergeCell ref="A378:A381"/>
    <mergeCell ref="B378:B381"/>
    <mergeCell ref="C378:C381"/>
    <mergeCell ref="D378:D381"/>
    <mergeCell ref="E378:E381"/>
    <mergeCell ref="F378:F381"/>
    <mergeCell ref="A374:A377"/>
    <mergeCell ref="B374:B377"/>
    <mergeCell ref="C374:C377"/>
    <mergeCell ref="D374:D377"/>
    <mergeCell ref="E374:E377"/>
    <mergeCell ref="F366:F369"/>
    <mergeCell ref="A370:A373"/>
    <mergeCell ref="B370:B373"/>
    <mergeCell ref="C370:C373"/>
    <mergeCell ref="D370:D373"/>
    <mergeCell ref="E370:E373"/>
    <mergeCell ref="F370:F373"/>
    <mergeCell ref="A366:A369"/>
    <mergeCell ref="B366:B369"/>
    <mergeCell ref="C366:C369"/>
    <mergeCell ref="D366:D369"/>
    <mergeCell ref="E366:E369"/>
    <mergeCell ref="F358:F361"/>
    <mergeCell ref="A362:A365"/>
    <mergeCell ref="B362:B365"/>
    <mergeCell ref="C362:C365"/>
    <mergeCell ref="D362:D365"/>
    <mergeCell ref="E362:E365"/>
    <mergeCell ref="F362:F365"/>
    <mergeCell ref="A358:A361"/>
    <mergeCell ref="B358:B361"/>
    <mergeCell ref="C358:C361"/>
    <mergeCell ref="D358:D361"/>
    <mergeCell ref="E358:E361"/>
    <mergeCell ref="F350:F353"/>
    <mergeCell ref="A354:A357"/>
    <mergeCell ref="B354:B357"/>
    <mergeCell ref="C354:C357"/>
    <mergeCell ref="D354:D357"/>
    <mergeCell ref="E354:E357"/>
    <mergeCell ref="F354:F357"/>
    <mergeCell ref="A350:A353"/>
    <mergeCell ref="B350:B353"/>
    <mergeCell ref="C350:C353"/>
    <mergeCell ref="D350:D353"/>
    <mergeCell ref="E350:E353"/>
    <mergeCell ref="F342:F345"/>
    <mergeCell ref="A346:A349"/>
    <mergeCell ref="B346:B349"/>
    <mergeCell ref="C346:C349"/>
    <mergeCell ref="D346:D349"/>
    <mergeCell ref="E346:E349"/>
    <mergeCell ref="F346:F349"/>
    <mergeCell ref="A342:A345"/>
    <mergeCell ref="B342:B345"/>
    <mergeCell ref="C342:C345"/>
    <mergeCell ref="D342:D345"/>
    <mergeCell ref="E342:E345"/>
    <mergeCell ref="F334:F337"/>
    <mergeCell ref="A338:A341"/>
    <mergeCell ref="B338:B341"/>
    <mergeCell ref="C338:C341"/>
    <mergeCell ref="D338:D341"/>
    <mergeCell ref="E338:E341"/>
    <mergeCell ref="F338:F341"/>
    <mergeCell ref="A334:A337"/>
    <mergeCell ref="B334:B337"/>
    <mergeCell ref="C334:C337"/>
    <mergeCell ref="D334:D337"/>
    <mergeCell ref="E334:E337"/>
    <mergeCell ref="F326:F329"/>
    <mergeCell ref="A330:A333"/>
    <mergeCell ref="B330:B333"/>
    <mergeCell ref="C330:C333"/>
    <mergeCell ref="D330:D333"/>
    <mergeCell ref="E330:E333"/>
    <mergeCell ref="F330:F333"/>
    <mergeCell ref="A326:A329"/>
    <mergeCell ref="B326:B329"/>
    <mergeCell ref="C326:C329"/>
    <mergeCell ref="D326:D329"/>
    <mergeCell ref="E326:E329"/>
    <mergeCell ref="F318:F321"/>
    <mergeCell ref="A322:A325"/>
    <mergeCell ref="B322:B325"/>
    <mergeCell ref="C322:C325"/>
    <mergeCell ref="D322:D325"/>
    <mergeCell ref="E322:E325"/>
    <mergeCell ref="F322:F325"/>
    <mergeCell ref="A318:A321"/>
    <mergeCell ref="B318:B321"/>
    <mergeCell ref="C318:C321"/>
    <mergeCell ref="D318:D321"/>
    <mergeCell ref="E318:E321"/>
    <mergeCell ref="F310:F313"/>
    <mergeCell ref="A314:A317"/>
    <mergeCell ref="B314:B317"/>
    <mergeCell ref="C314:C317"/>
    <mergeCell ref="D314:D317"/>
    <mergeCell ref="E314:E317"/>
    <mergeCell ref="F314:F317"/>
    <mergeCell ref="A310:A313"/>
    <mergeCell ref="B310:B313"/>
    <mergeCell ref="C310:C313"/>
    <mergeCell ref="D310:D313"/>
    <mergeCell ref="E310:E313"/>
    <mergeCell ref="F302:F305"/>
    <mergeCell ref="A306:A309"/>
    <mergeCell ref="B306:B309"/>
    <mergeCell ref="C306:C309"/>
    <mergeCell ref="D306:D309"/>
    <mergeCell ref="E306:E309"/>
    <mergeCell ref="F306:F309"/>
    <mergeCell ref="A302:A305"/>
    <mergeCell ref="B302:B305"/>
    <mergeCell ref="C302:C305"/>
    <mergeCell ref="D302:D305"/>
    <mergeCell ref="E302:E305"/>
    <mergeCell ref="F294:F297"/>
    <mergeCell ref="A298:A301"/>
    <mergeCell ref="B298:B301"/>
    <mergeCell ref="C298:C301"/>
    <mergeCell ref="D298:D301"/>
    <mergeCell ref="E298:E301"/>
    <mergeCell ref="F298:F301"/>
    <mergeCell ref="A294:A297"/>
    <mergeCell ref="B294:B297"/>
    <mergeCell ref="C294:C297"/>
    <mergeCell ref="D294:D297"/>
    <mergeCell ref="E294:E297"/>
    <mergeCell ref="F286:F289"/>
    <mergeCell ref="A290:A293"/>
    <mergeCell ref="B290:B293"/>
    <mergeCell ref="C290:C293"/>
    <mergeCell ref="D290:D293"/>
    <mergeCell ref="E290:E293"/>
    <mergeCell ref="F290:F293"/>
    <mergeCell ref="A286:A289"/>
    <mergeCell ref="B286:B289"/>
    <mergeCell ref="C286:C289"/>
    <mergeCell ref="D286:D289"/>
    <mergeCell ref="E286:E289"/>
    <mergeCell ref="F278:F281"/>
    <mergeCell ref="A282:A285"/>
    <mergeCell ref="B282:B285"/>
    <mergeCell ref="C282:C285"/>
    <mergeCell ref="D282:D285"/>
    <mergeCell ref="E282:E285"/>
    <mergeCell ref="F282:F285"/>
    <mergeCell ref="A278:A281"/>
    <mergeCell ref="B278:B281"/>
    <mergeCell ref="C278:C281"/>
    <mergeCell ref="D278:D281"/>
    <mergeCell ref="E278:E281"/>
    <mergeCell ref="F270:F273"/>
    <mergeCell ref="A274:A277"/>
    <mergeCell ref="B274:B277"/>
    <mergeCell ref="C274:C277"/>
    <mergeCell ref="D274:D277"/>
    <mergeCell ref="E274:E277"/>
    <mergeCell ref="F274:F277"/>
    <mergeCell ref="A270:A273"/>
    <mergeCell ref="B270:B273"/>
    <mergeCell ref="C270:C273"/>
    <mergeCell ref="D270:D273"/>
    <mergeCell ref="E270:E273"/>
    <mergeCell ref="F262:F265"/>
    <mergeCell ref="A266:A269"/>
    <mergeCell ref="B266:B269"/>
    <mergeCell ref="C266:C269"/>
    <mergeCell ref="D266:D269"/>
    <mergeCell ref="E266:E269"/>
    <mergeCell ref="F266:F269"/>
    <mergeCell ref="A262:A265"/>
    <mergeCell ref="B262:B265"/>
    <mergeCell ref="C262:C265"/>
    <mergeCell ref="D262:D265"/>
    <mergeCell ref="E262:E265"/>
    <mergeCell ref="F254:F257"/>
    <mergeCell ref="A258:A261"/>
    <mergeCell ref="B258:B261"/>
    <mergeCell ref="C258:C261"/>
    <mergeCell ref="D258:D261"/>
    <mergeCell ref="E258:E261"/>
    <mergeCell ref="F258:F261"/>
    <mergeCell ref="A254:A257"/>
    <mergeCell ref="B254:B257"/>
    <mergeCell ref="C254:C257"/>
    <mergeCell ref="D254:D257"/>
    <mergeCell ref="E254:E257"/>
    <mergeCell ref="F246:F249"/>
    <mergeCell ref="A250:A253"/>
    <mergeCell ref="B250:B253"/>
    <mergeCell ref="C250:C253"/>
    <mergeCell ref="D250:D253"/>
    <mergeCell ref="E250:E253"/>
    <mergeCell ref="F250:F253"/>
    <mergeCell ref="A246:A249"/>
    <mergeCell ref="B246:B249"/>
    <mergeCell ref="C246:C249"/>
    <mergeCell ref="D246:D249"/>
    <mergeCell ref="E246:E249"/>
    <mergeCell ref="F238:F241"/>
    <mergeCell ref="A242:A245"/>
    <mergeCell ref="B242:B245"/>
    <mergeCell ref="C242:C245"/>
    <mergeCell ref="D242:D245"/>
    <mergeCell ref="E242:E245"/>
    <mergeCell ref="F242:F245"/>
    <mergeCell ref="A238:A241"/>
    <mergeCell ref="B238:B241"/>
    <mergeCell ref="C238:C241"/>
    <mergeCell ref="D238:D241"/>
    <mergeCell ref="E238:E241"/>
    <mergeCell ref="F230:F233"/>
    <mergeCell ref="A234:A237"/>
    <mergeCell ref="B234:B237"/>
    <mergeCell ref="C234:C237"/>
    <mergeCell ref="D234:D237"/>
    <mergeCell ref="E234:E237"/>
    <mergeCell ref="F234:F237"/>
    <mergeCell ref="A230:A233"/>
    <mergeCell ref="B230:B233"/>
    <mergeCell ref="C230:C233"/>
    <mergeCell ref="D230:D233"/>
    <mergeCell ref="E230:E233"/>
    <mergeCell ref="F222:F225"/>
    <mergeCell ref="A226:A229"/>
    <mergeCell ref="B226:B229"/>
    <mergeCell ref="C226:C229"/>
    <mergeCell ref="D226:D229"/>
    <mergeCell ref="E226:E229"/>
    <mergeCell ref="F226:F229"/>
    <mergeCell ref="A222:A225"/>
    <mergeCell ref="B222:B225"/>
    <mergeCell ref="C222:C225"/>
    <mergeCell ref="D222:D225"/>
    <mergeCell ref="E222:E225"/>
    <mergeCell ref="F214:F217"/>
    <mergeCell ref="A218:A221"/>
    <mergeCell ref="B218:B221"/>
    <mergeCell ref="C218:C221"/>
    <mergeCell ref="D218:D221"/>
    <mergeCell ref="E218:E221"/>
    <mergeCell ref="F218:F221"/>
    <mergeCell ref="A214:A217"/>
    <mergeCell ref="B214:B217"/>
    <mergeCell ref="C214:C217"/>
    <mergeCell ref="D214:D217"/>
    <mergeCell ref="E214:E217"/>
    <mergeCell ref="F206:F209"/>
    <mergeCell ref="A210:A213"/>
    <mergeCell ref="B210:B213"/>
    <mergeCell ref="C210:C213"/>
    <mergeCell ref="D210:D213"/>
    <mergeCell ref="E210:E213"/>
    <mergeCell ref="F210:F213"/>
    <mergeCell ref="A206:A209"/>
    <mergeCell ref="B206:B209"/>
    <mergeCell ref="C206:C209"/>
    <mergeCell ref="D206:D209"/>
    <mergeCell ref="E206:E209"/>
    <mergeCell ref="F198:F201"/>
    <mergeCell ref="A202:A205"/>
    <mergeCell ref="B202:B205"/>
    <mergeCell ref="C202:C205"/>
    <mergeCell ref="D202:D205"/>
    <mergeCell ref="E202:E205"/>
    <mergeCell ref="F202:F205"/>
    <mergeCell ref="A198:A201"/>
    <mergeCell ref="B198:B201"/>
    <mergeCell ref="C198:C201"/>
    <mergeCell ref="D198:D201"/>
    <mergeCell ref="E198:E201"/>
    <mergeCell ref="F190:F193"/>
    <mergeCell ref="A194:A197"/>
    <mergeCell ref="B194:B197"/>
    <mergeCell ref="C194:C197"/>
    <mergeCell ref="D194:D197"/>
    <mergeCell ref="E194:E197"/>
    <mergeCell ref="F194:F197"/>
    <mergeCell ref="A190:A193"/>
    <mergeCell ref="B190:B193"/>
    <mergeCell ref="C190:C193"/>
    <mergeCell ref="D190:D193"/>
    <mergeCell ref="E190:E193"/>
    <mergeCell ref="F182:F185"/>
    <mergeCell ref="A186:A189"/>
    <mergeCell ref="B186:B189"/>
    <mergeCell ref="C186:C189"/>
    <mergeCell ref="D186:D189"/>
    <mergeCell ref="E186:E189"/>
    <mergeCell ref="F186:F189"/>
    <mergeCell ref="A182:A185"/>
    <mergeCell ref="B182:B185"/>
    <mergeCell ref="C182:C185"/>
    <mergeCell ref="D182:D185"/>
    <mergeCell ref="E182:E185"/>
    <mergeCell ref="F174:F177"/>
    <mergeCell ref="A178:A181"/>
    <mergeCell ref="B178:B181"/>
    <mergeCell ref="C178:C181"/>
    <mergeCell ref="D178:D181"/>
    <mergeCell ref="E178:E181"/>
    <mergeCell ref="F178:F181"/>
    <mergeCell ref="A174:A177"/>
    <mergeCell ref="B174:B177"/>
    <mergeCell ref="C174:C177"/>
    <mergeCell ref="D174:D177"/>
    <mergeCell ref="E174:E177"/>
    <mergeCell ref="F166:F169"/>
    <mergeCell ref="A170:A173"/>
    <mergeCell ref="B170:B173"/>
    <mergeCell ref="C170:C173"/>
    <mergeCell ref="D170:D173"/>
    <mergeCell ref="E170:E173"/>
    <mergeCell ref="F170:F173"/>
    <mergeCell ref="A166:A169"/>
    <mergeCell ref="B166:B169"/>
    <mergeCell ref="C166:C169"/>
    <mergeCell ref="D166:D169"/>
    <mergeCell ref="E166:E169"/>
    <mergeCell ref="F158:F161"/>
    <mergeCell ref="A162:A165"/>
    <mergeCell ref="B162:B165"/>
    <mergeCell ref="C162:C165"/>
    <mergeCell ref="D162:D165"/>
    <mergeCell ref="E162:E165"/>
    <mergeCell ref="F162:F165"/>
    <mergeCell ref="A158:A161"/>
    <mergeCell ref="B158:B161"/>
    <mergeCell ref="C158:C161"/>
    <mergeCell ref="D158:D161"/>
    <mergeCell ref="E158:E161"/>
    <mergeCell ref="F150:F153"/>
    <mergeCell ref="A154:A157"/>
    <mergeCell ref="B154:B157"/>
    <mergeCell ref="C154:C157"/>
    <mergeCell ref="D154:D157"/>
    <mergeCell ref="E154:E157"/>
    <mergeCell ref="F154:F157"/>
    <mergeCell ref="A150:A153"/>
    <mergeCell ref="B150:B153"/>
    <mergeCell ref="C150:C153"/>
    <mergeCell ref="D150:D153"/>
    <mergeCell ref="E150:E153"/>
    <mergeCell ref="F142:F145"/>
    <mergeCell ref="A146:A149"/>
    <mergeCell ref="B146:B149"/>
    <mergeCell ref="C146:C149"/>
    <mergeCell ref="D146:D149"/>
    <mergeCell ref="E146:E149"/>
    <mergeCell ref="F146:F149"/>
    <mergeCell ref="A142:A145"/>
    <mergeCell ref="B142:B145"/>
    <mergeCell ref="C142:C145"/>
    <mergeCell ref="D142:D145"/>
    <mergeCell ref="E142:E145"/>
    <mergeCell ref="F134:F137"/>
    <mergeCell ref="A138:A141"/>
    <mergeCell ref="B138:B141"/>
    <mergeCell ref="C138:C141"/>
    <mergeCell ref="D138:D141"/>
    <mergeCell ref="E138:E141"/>
    <mergeCell ref="F138:F141"/>
    <mergeCell ref="A134:A137"/>
    <mergeCell ref="B134:B137"/>
    <mergeCell ref="C134:C137"/>
    <mergeCell ref="D134:D137"/>
    <mergeCell ref="E134:E137"/>
    <mergeCell ref="F124:F129"/>
    <mergeCell ref="A130:A133"/>
    <mergeCell ref="B130:B133"/>
    <mergeCell ref="C130:C133"/>
    <mergeCell ref="D130:D133"/>
    <mergeCell ref="E130:E133"/>
    <mergeCell ref="F130:F133"/>
    <mergeCell ref="A124:A129"/>
    <mergeCell ref="B124:B129"/>
    <mergeCell ref="C124:C129"/>
    <mergeCell ref="D124:D129"/>
    <mergeCell ref="E124:E129"/>
    <mergeCell ref="F116:F119"/>
    <mergeCell ref="A120:A123"/>
    <mergeCell ref="B120:B123"/>
    <mergeCell ref="C120:C123"/>
    <mergeCell ref="D120:D123"/>
    <mergeCell ref="E120:E123"/>
    <mergeCell ref="F120:F123"/>
    <mergeCell ref="A116:A119"/>
    <mergeCell ref="B116:B119"/>
    <mergeCell ref="C116:C119"/>
    <mergeCell ref="D116:D119"/>
    <mergeCell ref="E116:E119"/>
    <mergeCell ref="F108:F111"/>
    <mergeCell ref="A112:A115"/>
    <mergeCell ref="B112:B115"/>
    <mergeCell ref="C112:C115"/>
    <mergeCell ref="D112:D115"/>
    <mergeCell ref="E112:E115"/>
    <mergeCell ref="F112:F115"/>
    <mergeCell ref="A108:A111"/>
    <mergeCell ref="B108:B111"/>
    <mergeCell ref="C108:C111"/>
    <mergeCell ref="D108:D111"/>
    <mergeCell ref="E108:E111"/>
    <mergeCell ref="F100:F103"/>
    <mergeCell ref="A104:A107"/>
    <mergeCell ref="B104:B107"/>
    <mergeCell ref="C104:C107"/>
    <mergeCell ref="D104:D107"/>
    <mergeCell ref="E104:E107"/>
    <mergeCell ref="F104:F107"/>
    <mergeCell ref="A100:A103"/>
    <mergeCell ref="B100:B103"/>
    <mergeCell ref="C100:C103"/>
    <mergeCell ref="D100:D103"/>
    <mergeCell ref="E100:E103"/>
    <mergeCell ref="F92:F95"/>
    <mergeCell ref="A96:A99"/>
    <mergeCell ref="B96:B99"/>
    <mergeCell ref="C96:C99"/>
    <mergeCell ref="D96:D99"/>
    <mergeCell ref="E96:E99"/>
    <mergeCell ref="F96:F99"/>
    <mergeCell ref="A92:A95"/>
    <mergeCell ref="B92:B95"/>
    <mergeCell ref="C92:C95"/>
    <mergeCell ref="D92:D95"/>
    <mergeCell ref="E92:E95"/>
    <mergeCell ref="F84:F87"/>
    <mergeCell ref="A88:A91"/>
    <mergeCell ref="B88:B91"/>
    <mergeCell ref="C88:C91"/>
    <mergeCell ref="D88:D91"/>
    <mergeCell ref="E88:E91"/>
    <mergeCell ref="F88:F91"/>
    <mergeCell ref="A84:A87"/>
    <mergeCell ref="B84:B87"/>
    <mergeCell ref="C84:C87"/>
    <mergeCell ref="D84:D87"/>
    <mergeCell ref="E84:E87"/>
    <mergeCell ref="F76:F79"/>
    <mergeCell ref="A80:A83"/>
    <mergeCell ref="B80:B83"/>
    <mergeCell ref="C80:C83"/>
    <mergeCell ref="D80:D83"/>
    <mergeCell ref="E80:E83"/>
    <mergeCell ref="F80:F83"/>
    <mergeCell ref="A76:A79"/>
    <mergeCell ref="B76:B79"/>
    <mergeCell ref="C76:C79"/>
    <mergeCell ref="D76:D79"/>
    <mergeCell ref="E76:E79"/>
    <mergeCell ref="F68:F71"/>
    <mergeCell ref="A72:A75"/>
    <mergeCell ref="B72:B75"/>
    <mergeCell ref="C72:C75"/>
    <mergeCell ref="D72:D75"/>
    <mergeCell ref="E72:E75"/>
    <mergeCell ref="F72:F75"/>
    <mergeCell ref="A68:A71"/>
    <mergeCell ref="B68:B71"/>
    <mergeCell ref="C68:C71"/>
    <mergeCell ref="D68:D71"/>
    <mergeCell ref="E68:E71"/>
    <mergeCell ref="F60:F63"/>
    <mergeCell ref="A64:A67"/>
    <mergeCell ref="B64:B67"/>
    <mergeCell ref="C64:C67"/>
    <mergeCell ref="D64:D67"/>
    <mergeCell ref="E64:E67"/>
    <mergeCell ref="F64:F67"/>
    <mergeCell ref="A60:A63"/>
    <mergeCell ref="B60:B63"/>
    <mergeCell ref="C60:C63"/>
    <mergeCell ref="D60:D63"/>
    <mergeCell ref="E60:E63"/>
    <mergeCell ref="F52:F55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F44:F47"/>
    <mergeCell ref="A48:A51"/>
    <mergeCell ref="B48:B51"/>
    <mergeCell ref="C48:C51"/>
    <mergeCell ref="D48:D51"/>
    <mergeCell ref="E48:E51"/>
    <mergeCell ref="F48:F51"/>
    <mergeCell ref="A44:A47"/>
    <mergeCell ref="B44:B47"/>
    <mergeCell ref="C44:C47"/>
    <mergeCell ref="D44:D47"/>
    <mergeCell ref="E44:E47"/>
    <mergeCell ref="F36:F39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28:F31"/>
    <mergeCell ref="A32:A35"/>
    <mergeCell ref="B32:B35"/>
    <mergeCell ref="C32:C35"/>
    <mergeCell ref="D32:D35"/>
    <mergeCell ref="E32:E35"/>
    <mergeCell ref="F32:F35"/>
    <mergeCell ref="A28:A31"/>
    <mergeCell ref="B28:B31"/>
    <mergeCell ref="C28:C31"/>
    <mergeCell ref="D28:D31"/>
    <mergeCell ref="E28:E31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12:F15"/>
    <mergeCell ref="A16:A19"/>
    <mergeCell ref="B16:B19"/>
    <mergeCell ref="C16:C19"/>
    <mergeCell ref="D16:D19"/>
    <mergeCell ref="E16:E19"/>
    <mergeCell ref="F16:F19"/>
    <mergeCell ref="A12:A15"/>
    <mergeCell ref="B12:B15"/>
    <mergeCell ref="C12:C15"/>
    <mergeCell ref="D12:D15"/>
    <mergeCell ref="E12:E15"/>
    <mergeCell ref="F5:F6"/>
    <mergeCell ref="A8:A11"/>
    <mergeCell ref="B8:B11"/>
    <mergeCell ref="C8:C11"/>
    <mergeCell ref="D8:D11"/>
    <mergeCell ref="E8:E11"/>
    <mergeCell ref="F8:F11"/>
    <mergeCell ref="A1:F1"/>
    <mergeCell ref="A2:F2"/>
    <mergeCell ref="B3:F3"/>
    <mergeCell ref="E4:F4"/>
    <mergeCell ref="A5:A6"/>
    <mergeCell ref="B5:B6"/>
    <mergeCell ref="C5:C6"/>
    <mergeCell ref="D5:D6"/>
    <mergeCell ref="E5:E6"/>
    <mergeCell ref="F20:F23"/>
  </mergeCells>
  <pageMargins left="0.74803149606299213" right="0.35433070866141736" top="0.39370078740157483" bottom="0.78740157480314965" header="0.51181102362204722" footer="0.51181102362204722"/>
  <pageSetup paperSize="9" orientation="portrait" verticalDpi="0" r:id="rId1"/>
  <headerFooter alignWithMargins="0">
    <oddFooter>Page &amp;P</oddFooter>
  </headerFooter>
  <rowBreaks count="4" manualBreakCount="4">
    <brk id="31" max="16383" man="1"/>
    <brk id="289" max="16383" man="1"/>
    <brk id="613" max="16383" man="1"/>
    <brk id="1018" max="16383" man="1"/>
  </rowBreaks>
  <ignoredErrors>
    <ignoredError sqref="F367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Վերանորոգում</vt:lpstr>
      <vt:lpstr>Վերանորոգում!Print_Area</vt:lpstr>
      <vt:lpstr>Վերանորոգում!Print_Titles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</dc:creator>
  <cp:lastModifiedBy>User</cp:lastModifiedBy>
  <dcterms:created xsi:type="dcterms:W3CDTF">2024-06-27T03:16:10Z</dcterms:created>
  <dcterms:modified xsi:type="dcterms:W3CDTF">2024-07-02T14:53:23Z</dcterms:modified>
</cp:coreProperties>
</file>